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35" windowHeight="11760" activeTab="1"/>
  </bookViews>
  <sheets>
    <sheet name=" 2 Р и ПР 2015" sheetId="1" r:id="rId1"/>
    <sheet name="4  Р и ПР 2016-2017" sheetId="2" r:id="rId2"/>
  </sheets>
  <definedNames>
    <definedName name="_xlnm._FilterDatabase" localSheetId="0" hidden="1">' 2 Р и ПР 2015'!$A$7:$G$314</definedName>
    <definedName name="_xlnm._FilterDatabase" localSheetId="1" hidden="1">'4  Р и ПР 2016-2017'!$A$7:$G$314</definedName>
  </definedNames>
  <calcPr calcId="125725"/>
</workbook>
</file>

<file path=xl/calcChain.xml><?xml version="1.0" encoding="utf-8"?>
<calcChain xmlns="http://schemas.openxmlformats.org/spreadsheetml/2006/main">
  <c r="I311" i="2"/>
  <c r="H311"/>
  <c r="G311"/>
  <c r="G310" s="1"/>
  <c r="G309" s="1"/>
  <c r="G308" s="1"/>
  <c r="G293" s="1"/>
  <c r="G292" s="1"/>
  <c r="I310"/>
  <c r="H310"/>
  <c r="I309"/>
  <c r="H309"/>
  <c r="I308"/>
  <c r="H308"/>
  <c r="I306"/>
  <c r="I305" s="1"/>
  <c r="I304" s="1"/>
  <c r="H306"/>
  <c r="G306"/>
  <c r="H305"/>
  <c r="G305"/>
  <c r="H304"/>
  <c r="G304"/>
  <c r="H303"/>
  <c r="G303"/>
  <c r="I301"/>
  <c r="H301"/>
  <c r="G301"/>
  <c r="I300"/>
  <c r="H300"/>
  <c r="G300"/>
  <c r="I299"/>
  <c r="H299"/>
  <c r="G299"/>
  <c r="I297"/>
  <c r="H297"/>
  <c r="G297"/>
  <c r="I296"/>
  <c r="H296"/>
  <c r="H295" s="1"/>
  <c r="H294" s="1"/>
  <c r="H293" s="1"/>
  <c r="H292" s="1"/>
  <c r="G296"/>
  <c r="I295"/>
  <c r="G295"/>
  <c r="I294"/>
  <c r="G294"/>
  <c r="I290"/>
  <c r="I289" s="1"/>
  <c r="H290"/>
  <c r="G290"/>
  <c r="G289" s="1"/>
  <c r="H289"/>
  <c r="I287"/>
  <c r="I286" s="1"/>
  <c r="I285" s="1"/>
  <c r="I284" s="1"/>
  <c r="H287"/>
  <c r="G287"/>
  <c r="G286" s="1"/>
  <c r="G285" s="1"/>
  <c r="G284" s="1"/>
  <c r="H286"/>
  <c r="H285" s="1"/>
  <c r="H284" s="1"/>
  <c r="I282"/>
  <c r="I281" s="1"/>
  <c r="I280" s="1"/>
  <c r="I279" s="1"/>
  <c r="H282"/>
  <c r="G282"/>
  <c r="G281" s="1"/>
  <c r="G280" s="1"/>
  <c r="G279" s="1"/>
  <c r="H281"/>
  <c r="H280" s="1"/>
  <c r="H279" s="1"/>
  <c r="I277"/>
  <c r="H277"/>
  <c r="G277"/>
  <c r="I275"/>
  <c r="H275"/>
  <c r="H274" s="1"/>
  <c r="H273" s="1"/>
  <c r="H272" s="1"/>
  <c r="H271" s="1"/>
  <c r="H270" s="1"/>
  <c r="G275"/>
  <c r="I274"/>
  <c r="I273" s="1"/>
  <c r="I272" s="1"/>
  <c r="I271" s="1"/>
  <c r="I270" s="1"/>
  <c r="G274"/>
  <c r="G273" s="1"/>
  <c r="G272" s="1"/>
  <c r="I268"/>
  <c r="H268"/>
  <c r="H267" s="1"/>
  <c r="G268"/>
  <c r="I267"/>
  <c r="I266" s="1"/>
  <c r="G267"/>
  <c r="G266" s="1"/>
  <c r="I265"/>
  <c r="I264" s="1"/>
  <c r="I263" s="1"/>
  <c r="G265"/>
  <c r="G264" s="1"/>
  <c r="G263" s="1"/>
  <c r="I261"/>
  <c r="H261"/>
  <c r="G261"/>
  <c r="I260"/>
  <c r="H260"/>
  <c r="G260"/>
  <c r="I258"/>
  <c r="H258"/>
  <c r="H257" s="1"/>
  <c r="H256" s="1"/>
  <c r="H255" s="1"/>
  <c r="G258"/>
  <c r="I257"/>
  <c r="G257"/>
  <c r="I256"/>
  <c r="I255" s="1"/>
  <c r="G256"/>
  <c r="G255" s="1"/>
  <c r="I253"/>
  <c r="I252" s="1"/>
  <c r="I251" s="1"/>
  <c r="H253"/>
  <c r="G253"/>
  <c r="G252" s="1"/>
  <c r="G251" s="1"/>
  <c r="G246" s="1"/>
  <c r="H252"/>
  <c r="H251" s="1"/>
  <c r="I249"/>
  <c r="H249"/>
  <c r="H248" s="1"/>
  <c r="H247" s="1"/>
  <c r="H246" s="1"/>
  <c r="G249"/>
  <c r="I248"/>
  <c r="I247" s="1"/>
  <c r="G248"/>
  <c r="G247"/>
  <c r="I244"/>
  <c r="H244"/>
  <c r="G244"/>
  <c r="I242"/>
  <c r="I241" s="1"/>
  <c r="I240" s="1"/>
  <c r="H242"/>
  <c r="G242"/>
  <c r="G241" s="1"/>
  <c r="G240" s="1"/>
  <c r="H241"/>
  <c r="H240" s="1"/>
  <c r="I238"/>
  <c r="H238"/>
  <c r="G238"/>
  <c r="I236"/>
  <c r="I235" s="1"/>
  <c r="I234" s="1"/>
  <c r="H236"/>
  <c r="G236"/>
  <c r="G235" s="1"/>
  <c r="G234" s="1"/>
  <c r="H235"/>
  <c r="H234" s="1"/>
  <c r="I232"/>
  <c r="H232"/>
  <c r="G232"/>
  <c r="I230"/>
  <c r="H230"/>
  <c r="G230"/>
  <c r="I228"/>
  <c r="H228"/>
  <c r="H227" s="1"/>
  <c r="H226" s="1"/>
  <c r="G228"/>
  <c r="I227"/>
  <c r="I226" s="1"/>
  <c r="G227"/>
  <c r="G226" s="1"/>
  <c r="I224"/>
  <c r="I223" s="1"/>
  <c r="H224"/>
  <c r="G224"/>
  <c r="G223" s="1"/>
  <c r="H223"/>
  <c r="I221"/>
  <c r="I220" s="1"/>
  <c r="I219" s="1"/>
  <c r="H221"/>
  <c r="G221"/>
  <c r="G220" s="1"/>
  <c r="G219" s="1"/>
  <c r="H220"/>
  <c r="H219" s="1"/>
  <c r="H218" s="1"/>
  <c r="H217" s="1"/>
  <c r="H216" s="1"/>
  <c r="I214"/>
  <c r="I213" s="1"/>
  <c r="H214"/>
  <c r="G214"/>
  <c r="G213" s="1"/>
  <c r="H213"/>
  <c r="I211"/>
  <c r="I210" s="1"/>
  <c r="I209" s="1"/>
  <c r="I208" s="1"/>
  <c r="I207" s="1"/>
  <c r="I206" s="1"/>
  <c r="H211"/>
  <c r="G211"/>
  <c r="G210" s="1"/>
  <c r="G209" s="1"/>
  <c r="G208" s="1"/>
  <c r="G207" s="1"/>
  <c r="G206" s="1"/>
  <c r="H210"/>
  <c r="H209"/>
  <c r="H208"/>
  <c r="H207"/>
  <c r="H206"/>
  <c r="I204"/>
  <c r="H204"/>
  <c r="G204"/>
  <c r="I203"/>
  <c r="H203"/>
  <c r="G203"/>
  <c r="G202" s="1"/>
  <c r="G193" s="1"/>
  <c r="I202"/>
  <c r="H202"/>
  <c r="I200"/>
  <c r="I199" s="1"/>
  <c r="I195" s="1"/>
  <c r="I194" s="1"/>
  <c r="I193" s="1"/>
  <c r="H200"/>
  <c r="G200"/>
  <c r="H199"/>
  <c r="G199"/>
  <c r="I197"/>
  <c r="H197"/>
  <c r="G197"/>
  <c r="I196"/>
  <c r="H196"/>
  <c r="H195" s="1"/>
  <c r="H194" s="1"/>
  <c r="H193" s="1"/>
  <c r="G196"/>
  <c r="G195"/>
  <c r="G194"/>
  <c r="I191"/>
  <c r="H191"/>
  <c r="G191"/>
  <c r="I189"/>
  <c r="I188" s="1"/>
  <c r="H189"/>
  <c r="G189"/>
  <c r="G188" s="1"/>
  <c r="G182" s="1"/>
  <c r="G168" s="1"/>
  <c r="G167" s="1"/>
  <c r="H188"/>
  <c r="I186"/>
  <c r="H186"/>
  <c r="G186"/>
  <c r="I184"/>
  <c r="H184"/>
  <c r="H183" s="1"/>
  <c r="H182" s="1"/>
  <c r="H168" s="1"/>
  <c r="H167" s="1"/>
  <c r="G184"/>
  <c r="I183"/>
  <c r="I182" s="1"/>
  <c r="G183"/>
  <c r="I180"/>
  <c r="H180"/>
  <c r="G180"/>
  <c r="I179"/>
  <c r="H179"/>
  <c r="G179"/>
  <c r="I177"/>
  <c r="H177"/>
  <c r="G177"/>
  <c r="I176"/>
  <c r="H176"/>
  <c r="G176"/>
  <c r="I175"/>
  <c r="H175"/>
  <c r="G175"/>
  <c r="I173"/>
  <c r="H173"/>
  <c r="G173"/>
  <c r="I171"/>
  <c r="I170" s="1"/>
  <c r="I169" s="1"/>
  <c r="I168" s="1"/>
  <c r="I167" s="1"/>
  <c r="H171"/>
  <c r="G171"/>
  <c r="H170"/>
  <c r="G170"/>
  <c r="H169"/>
  <c r="G169"/>
  <c r="I165"/>
  <c r="H165"/>
  <c r="G165"/>
  <c r="G164" s="1"/>
  <c r="G160" s="1"/>
  <c r="G153" s="1"/>
  <c r="G152" s="1"/>
  <c r="G151" s="1"/>
  <c r="I164"/>
  <c r="H164"/>
  <c r="I162"/>
  <c r="I161" s="1"/>
  <c r="I160" s="1"/>
  <c r="I153" s="1"/>
  <c r="I152" s="1"/>
  <c r="I151" s="1"/>
  <c r="H162"/>
  <c r="G162"/>
  <c r="H161"/>
  <c r="G161"/>
  <c r="H160"/>
  <c r="I158"/>
  <c r="H158"/>
  <c r="G158"/>
  <c r="I156"/>
  <c r="H156"/>
  <c r="G156"/>
  <c r="I155"/>
  <c r="H155"/>
  <c r="G155"/>
  <c r="I154"/>
  <c r="H154"/>
  <c r="G154"/>
  <c r="H153"/>
  <c r="H152"/>
  <c r="I149"/>
  <c r="H149"/>
  <c r="G149"/>
  <c r="I148"/>
  <c r="H148"/>
  <c r="G148"/>
  <c r="I146"/>
  <c r="H146"/>
  <c r="H145" s="1"/>
  <c r="H144" s="1"/>
  <c r="H143" s="1"/>
  <c r="G146"/>
  <c r="I145"/>
  <c r="G145"/>
  <c r="I144"/>
  <c r="G144"/>
  <c r="I143"/>
  <c r="G143"/>
  <c r="I141"/>
  <c r="H141"/>
  <c r="G141"/>
  <c r="I140"/>
  <c r="H140"/>
  <c r="G140"/>
  <c r="G139" s="1"/>
  <c r="G138" s="1"/>
  <c r="G137" s="1"/>
  <c r="G112" s="1"/>
  <c r="I139"/>
  <c r="H139"/>
  <c r="H138" s="1"/>
  <c r="H137" s="1"/>
  <c r="I138"/>
  <c r="I137"/>
  <c r="I135"/>
  <c r="I134" s="1"/>
  <c r="I133" s="1"/>
  <c r="I132" s="1"/>
  <c r="I131" s="1"/>
  <c r="H135"/>
  <c r="G135"/>
  <c r="H134"/>
  <c r="G134"/>
  <c r="H133"/>
  <c r="G133"/>
  <c r="H132"/>
  <c r="G132"/>
  <c r="H131"/>
  <c r="G131"/>
  <c r="I129"/>
  <c r="H129"/>
  <c r="H128" s="1"/>
  <c r="H127" s="1"/>
  <c r="H126" s="1"/>
  <c r="H125" s="1"/>
  <c r="G129"/>
  <c r="I128"/>
  <c r="I127" s="1"/>
  <c r="I126" s="1"/>
  <c r="I125" s="1"/>
  <c r="I112" s="1"/>
  <c r="G128"/>
  <c r="G127"/>
  <c r="G126"/>
  <c r="G125"/>
  <c r="I123"/>
  <c r="I122" s="1"/>
  <c r="H123"/>
  <c r="G123"/>
  <c r="G122" s="1"/>
  <c r="H122"/>
  <c r="I120"/>
  <c r="H120"/>
  <c r="G120"/>
  <c r="I119"/>
  <c r="H119"/>
  <c r="G119"/>
  <c r="I117"/>
  <c r="H117"/>
  <c r="G117"/>
  <c r="I116"/>
  <c r="H116"/>
  <c r="G116"/>
  <c r="I115"/>
  <c r="H115"/>
  <c r="G115"/>
  <c r="I114"/>
  <c r="H114"/>
  <c r="H113" s="1"/>
  <c r="G114"/>
  <c r="I113"/>
  <c r="G113"/>
  <c r="I110"/>
  <c r="H110"/>
  <c r="H109" s="1"/>
  <c r="G110"/>
  <c r="I109"/>
  <c r="G109"/>
  <c r="I107"/>
  <c r="H107"/>
  <c r="H106" s="1"/>
  <c r="G107"/>
  <c r="I106"/>
  <c r="I105" s="1"/>
  <c r="I104" s="1"/>
  <c r="I103" s="1"/>
  <c r="G106"/>
  <c r="G105" s="1"/>
  <c r="G104" s="1"/>
  <c r="G103" s="1"/>
  <c r="G88" s="1"/>
  <c r="I101"/>
  <c r="H101"/>
  <c r="G101"/>
  <c r="I99"/>
  <c r="H99"/>
  <c r="H98" s="1"/>
  <c r="G99"/>
  <c r="I98"/>
  <c r="I97" s="1"/>
  <c r="G98"/>
  <c r="G97" s="1"/>
  <c r="I96"/>
  <c r="G96"/>
  <c r="I95"/>
  <c r="G95"/>
  <c r="I93"/>
  <c r="H93"/>
  <c r="H92" s="1"/>
  <c r="H91" s="1"/>
  <c r="H90" s="1"/>
  <c r="H89" s="1"/>
  <c r="G93"/>
  <c r="I92"/>
  <c r="I91" s="1"/>
  <c r="I90" s="1"/>
  <c r="I89" s="1"/>
  <c r="I88" s="1"/>
  <c r="G92"/>
  <c r="G91"/>
  <c r="G90"/>
  <c r="G89"/>
  <c r="I86"/>
  <c r="H86"/>
  <c r="G86"/>
  <c r="I84"/>
  <c r="I83" s="1"/>
  <c r="I82" s="1"/>
  <c r="I81" s="1"/>
  <c r="I80" s="1"/>
  <c r="H84"/>
  <c r="G84"/>
  <c r="G83" s="1"/>
  <c r="G82" s="1"/>
  <c r="G81" s="1"/>
  <c r="G80" s="1"/>
  <c r="H83"/>
  <c r="H82" s="1"/>
  <c r="H81" s="1"/>
  <c r="H80" s="1"/>
  <c r="I78"/>
  <c r="H78"/>
  <c r="I77"/>
  <c r="H77"/>
  <c r="I75"/>
  <c r="H75"/>
  <c r="G75"/>
  <c r="I73"/>
  <c r="H73"/>
  <c r="G73"/>
  <c r="I72"/>
  <c r="H72"/>
  <c r="G72"/>
  <c r="I71"/>
  <c r="H71"/>
  <c r="G71"/>
  <c r="I69"/>
  <c r="H69"/>
  <c r="H68" s="1"/>
  <c r="H64" s="1"/>
  <c r="H63" s="1"/>
  <c r="H32" s="1"/>
  <c r="G69"/>
  <c r="I68"/>
  <c r="G68"/>
  <c r="I66"/>
  <c r="H66"/>
  <c r="G66"/>
  <c r="I65"/>
  <c r="H65"/>
  <c r="G65"/>
  <c r="I64"/>
  <c r="G64"/>
  <c r="I63"/>
  <c r="G63"/>
  <c r="I61"/>
  <c r="H61"/>
  <c r="G61"/>
  <c r="I60"/>
  <c r="H60"/>
  <c r="G60"/>
  <c r="I59"/>
  <c r="H59"/>
  <c r="G59"/>
  <c r="I58"/>
  <c r="H58"/>
  <c r="G58"/>
  <c r="I56"/>
  <c r="H56"/>
  <c r="G56"/>
  <c r="I55"/>
  <c r="H55"/>
  <c r="G55"/>
  <c r="I54"/>
  <c r="H54"/>
  <c r="G54"/>
  <c r="I53"/>
  <c r="H53"/>
  <c r="G53"/>
  <c r="I51"/>
  <c r="H51"/>
  <c r="G51"/>
  <c r="I49"/>
  <c r="H49"/>
  <c r="G49"/>
  <c r="I47"/>
  <c r="H47"/>
  <c r="G47"/>
  <c r="I46"/>
  <c r="H46"/>
  <c r="G46"/>
  <c r="I45"/>
  <c r="H45"/>
  <c r="G45"/>
  <c r="I43"/>
  <c r="H43"/>
  <c r="G43"/>
  <c r="I42"/>
  <c r="H42"/>
  <c r="G42"/>
  <c r="I41"/>
  <c r="H41"/>
  <c r="G41"/>
  <c r="I40"/>
  <c r="H40"/>
  <c r="G40"/>
  <c r="I38"/>
  <c r="H38"/>
  <c r="G38"/>
  <c r="I36"/>
  <c r="I35" s="1"/>
  <c r="I34" s="1"/>
  <c r="I33" s="1"/>
  <c r="I32" s="1"/>
  <c r="H36"/>
  <c r="G36"/>
  <c r="H35"/>
  <c r="G35"/>
  <c r="H34"/>
  <c r="G34"/>
  <c r="H33"/>
  <c r="G33"/>
  <c r="G32"/>
  <c r="I30"/>
  <c r="H30"/>
  <c r="H29" s="1"/>
  <c r="H28" s="1"/>
  <c r="H27" s="1"/>
  <c r="H26" s="1"/>
  <c r="G30"/>
  <c r="I29"/>
  <c r="I28" s="1"/>
  <c r="I27" s="1"/>
  <c r="I26" s="1"/>
  <c r="G29"/>
  <c r="G28"/>
  <c r="G27"/>
  <c r="G26" s="1"/>
  <c r="I24"/>
  <c r="H24"/>
  <c r="G24"/>
  <c r="I22"/>
  <c r="H22"/>
  <c r="G22"/>
  <c r="I20"/>
  <c r="I19" s="1"/>
  <c r="I18" s="1"/>
  <c r="I17" s="1"/>
  <c r="I16" s="1"/>
  <c r="I9" s="1"/>
  <c r="H20"/>
  <c r="G20"/>
  <c r="G19" s="1"/>
  <c r="G18" s="1"/>
  <c r="G17" s="1"/>
  <c r="G16" s="1"/>
  <c r="G9" s="1"/>
  <c r="H19"/>
  <c r="H18" s="1"/>
  <c r="H17" s="1"/>
  <c r="H16" s="1"/>
  <c r="I14"/>
  <c r="H14"/>
  <c r="G14"/>
  <c r="I13"/>
  <c r="H13"/>
  <c r="G13"/>
  <c r="I12"/>
  <c r="H12"/>
  <c r="G12"/>
  <c r="I11"/>
  <c r="H11"/>
  <c r="G11"/>
  <c r="I10"/>
  <c r="H10"/>
  <c r="G10"/>
  <c r="I311" i="1"/>
  <c r="H311"/>
  <c r="G311"/>
  <c r="I310"/>
  <c r="H310"/>
  <c r="G310"/>
  <c r="I309"/>
  <c r="H309"/>
  <c r="G309"/>
  <c r="I308"/>
  <c r="H308"/>
  <c r="G308"/>
  <c r="I306"/>
  <c r="H306"/>
  <c r="H305" s="1"/>
  <c r="H304" s="1"/>
  <c r="G306"/>
  <c r="I305"/>
  <c r="G305"/>
  <c r="I304"/>
  <c r="G304"/>
  <c r="I303"/>
  <c r="G303"/>
  <c r="I301"/>
  <c r="H301"/>
  <c r="G301"/>
  <c r="I300"/>
  <c r="H300"/>
  <c r="G300"/>
  <c r="I299"/>
  <c r="H299"/>
  <c r="G299"/>
  <c r="I297"/>
  <c r="H297"/>
  <c r="G297"/>
  <c r="I296"/>
  <c r="H296"/>
  <c r="G296"/>
  <c r="I295"/>
  <c r="H295"/>
  <c r="G295"/>
  <c r="I294"/>
  <c r="H294"/>
  <c r="G294"/>
  <c r="I293"/>
  <c r="G293"/>
  <c r="I292"/>
  <c r="G292"/>
  <c r="I290"/>
  <c r="I289" s="1"/>
  <c r="H290"/>
  <c r="G290"/>
  <c r="G289" s="1"/>
  <c r="H289"/>
  <c r="I287"/>
  <c r="I286" s="1"/>
  <c r="I285" s="1"/>
  <c r="I284" s="1"/>
  <c r="H287"/>
  <c r="G287"/>
  <c r="G286" s="1"/>
  <c r="G285" s="1"/>
  <c r="G284" s="1"/>
  <c r="H286"/>
  <c r="H285" s="1"/>
  <c r="H284" s="1"/>
  <c r="I282"/>
  <c r="I281" s="1"/>
  <c r="I280" s="1"/>
  <c r="I279" s="1"/>
  <c r="H282"/>
  <c r="G282"/>
  <c r="G281" s="1"/>
  <c r="G280" s="1"/>
  <c r="G279" s="1"/>
  <c r="H281"/>
  <c r="H280" s="1"/>
  <c r="H279" s="1"/>
  <c r="I277"/>
  <c r="H277"/>
  <c r="G277"/>
  <c r="I275"/>
  <c r="H275"/>
  <c r="H274" s="1"/>
  <c r="H273" s="1"/>
  <c r="H272" s="1"/>
  <c r="H271" s="1"/>
  <c r="H270" s="1"/>
  <c r="G275"/>
  <c r="I274"/>
  <c r="I273" s="1"/>
  <c r="I272" s="1"/>
  <c r="I271" s="1"/>
  <c r="I270" s="1"/>
  <c r="G274"/>
  <c r="G273" s="1"/>
  <c r="G272" s="1"/>
  <c r="G271" s="1"/>
  <c r="G270" s="1"/>
  <c r="I268"/>
  <c r="H268"/>
  <c r="H267" s="1"/>
  <c r="G268"/>
  <c r="I267"/>
  <c r="I266" s="1"/>
  <c r="G267"/>
  <c r="G266" s="1"/>
  <c r="I265"/>
  <c r="I264" s="1"/>
  <c r="I263" s="1"/>
  <c r="G265"/>
  <c r="G264" s="1"/>
  <c r="G263" s="1"/>
  <c r="I261"/>
  <c r="H261"/>
  <c r="H260" s="1"/>
  <c r="G261"/>
  <c r="I260"/>
  <c r="G260"/>
  <c r="I258"/>
  <c r="H258"/>
  <c r="H257" s="1"/>
  <c r="G258"/>
  <c r="I257"/>
  <c r="I256" s="1"/>
  <c r="I255" s="1"/>
  <c r="G257"/>
  <c r="G256" s="1"/>
  <c r="G255" s="1"/>
  <c r="I253"/>
  <c r="H253"/>
  <c r="H252" s="1"/>
  <c r="H251" s="1"/>
  <c r="G253"/>
  <c r="I252"/>
  <c r="I251" s="1"/>
  <c r="G252"/>
  <c r="G251" s="1"/>
  <c r="I249"/>
  <c r="I248" s="1"/>
  <c r="I247" s="1"/>
  <c r="I246" s="1"/>
  <c r="H249"/>
  <c r="G249"/>
  <c r="G248" s="1"/>
  <c r="G247" s="1"/>
  <c r="G246" s="1"/>
  <c r="H248"/>
  <c r="H247" s="1"/>
  <c r="H246" s="1"/>
  <c r="I244"/>
  <c r="H244"/>
  <c r="G244"/>
  <c r="I242"/>
  <c r="H242"/>
  <c r="H241" s="1"/>
  <c r="H240" s="1"/>
  <c r="G242"/>
  <c r="I241"/>
  <c r="I240" s="1"/>
  <c r="G241"/>
  <c r="G240" s="1"/>
  <c r="I238"/>
  <c r="H238"/>
  <c r="G238"/>
  <c r="I236"/>
  <c r="H236"/>
  <c r="H235" s="1"/>
  <c r="H234" s="1"/>
  <c r="G236"/>
  <c r="I235"/>
  <c r="I234" s="1"/>
  <c r="G235"/>
  <c r="G234" s="1"/>
  <c r="I232"/>
  <c r="H232"/>
  <c r="G232"/>
  <c r="I230"/>
  <c r="H230"/>
  <c r="G230"/>
  <c r="I228"/>
  <c r="I227" s="1"/>
  <c r="I226" s="1"/>
  <c r="H228"/>
  <c r="G228"/>
  <c r="G227" s="1"/>
  <c r="G226" s="1"/>
  <c r="H227"/>
  <c r="H226" s="1"/>
  <c r="I224"/>
  <c r="H224"/>
  <c r="H223" s="1"/>
  <c r="G224"/>
  <c r="I223"/>
  <c r="G223"/>
  <c r="I221"/>
  <c r="H221"/>
  <c r="H220" s="1"/>
  <c r="H219" s="1"/>
  <c r="H218" s="1"/>
  <c r="G221"/>
  <c r="I220"/>
  <c r="I219" s="1"/>
  <c r="I218" s="1"/>
  <c r="I217" s="1"/>
  <c r="I216" s="1"/>
  <c r="G220"/>
  <c r="G219" s="1"/>
  <c r="I214"/>
  <c r="H214"/>
  <c r="H213" s="1"/>
  <c r="G214"/>
  <c r="I213"/>
  <c r="G213"/>
  <c r="I211"/>
  <c r="H211"/>
  <c r="H210" s="1"/>
  <c r="H209" s="1"/>
  <c r="H208" s="1"/>
  <c r="H207" s="1"/>
  <c r="H206" s="1"/>
  <c r="G211"/>
  <c r="I210"/>
  <c r="I209" s="1"/>
  <c r="I208" s="1"/>
  <c r="I207" s="1"/>
  <c r="I206" s="1"/>
  <c r="G210"/>
  <c r="G209" s="1"/>
  <c r="G208" s="1"/>
  <c r="G207" s="1"/>
  <c r="G206" s="1"/>
  <c r="I204"/>
  <c r="H204"/>
  <c r="H203" s="1"/>
  <c r="H202" s="1"/>
  <c r="G204"/>
  <c r="I203"/>
  <c r="I202" s="1"/>
  <c r="G203"/>
  <c r="G202" s="1"/>
  <c r="I200"/>
  <c r="I199" s="1"/>
  <c r="H200"/>
  <c r="G200"/>
  <c r="G199" s="1"/>
  <c r="H199"/>
  <c r="I197"/>
  <c r="I196" s="1"/>
  <c r="I195" s="1"/>
  <c r="I194" s="1"/>
  <c r="I193" s="1"/>
  <c r="H197"/>
  <c r="G197"/>
  <c r="G196" s="1"/>
  <c r="G195" s="1"/>
  <c r="G194" s="1"/>
  <c r="H196"/>
  <c r="H195" s="1"/>
  <c r="H194" s="1"/>
  <c r="H193" s="1"/>
  <c r="I191"/>
  <c r="H191"/>
  <c r="G191"/>
  <c r="I189"/>
  <c r="I188" s="1"/>
  <c r="H189"/>
  <c r="G189"/>
  <c r="G188" s="1"/>
  <c r="H188"/>
  <c r="I186"/>
  <c r="H186"/>
  <c r="G186"/>
  <c r="I184"/>
  <c r="H184"/>
  <c r="H183" s="1"/>
  <c r="H182" s="1"/>
  <c r="H168" s="1"/>
  <c r="H167" s="1"/>
  <c r="G184"/>
  <c r="I183"/>
  <c r="I182" s="1"/>
  <c r="I168" s="1"/>
  <c r="I167" s="1"/>
  <c r="G183"/>
  <c r="I180"/>
  <c r="H180"/>
  <c r="G180"/>
  <c r="I179"/>
  <c r="H179"/>
  <c r="G179"/>
  <c r="I177"/>
  <c r="H177"/>
  <c r="G177"/>
  <c r="I176"/>
  <c r="H176"/>
  <c r="G176"/>
  <c r="I175"/>
  <c r="H175"/>
  <c r="G175"/>
  <c r="I173"/>
  <c r="H173"/>
  <c r="G173"/>
  <c r="I171"/>
  <c r="H171"/>
  <c r="G171"/>
  <c r="I170"/>
  <c r="H170"/>
  <c r="G170"/>
  <c r="I169"/>
  <c r="H169"/>
  <c r="G169"/>
  <c r="I165"/>
  <c r="H165"/>
  <c r="G165"/>
  <c r="I164"/>
  <c r="H164"/>
  <c r="G164"/>
  <c r="I162"/>
  <c r="H162"/>
  <c r="H161" s="1"/>
  <c r="H160" s="1"/>
  <c r="H153" s="1"/>
  <c r="H152" s="1"/>
  <c r="H151" s="1"/>
  <c r="G162"/>
  <c r="I161"/>
  <c r="I160" s="1"/>
  <c r="G161"/>
  <c r="G160" s="1"/>
  <c r="G153" s="1"/>
  <c r="G152" s="1"/>
  <c r="I158"/>
  <c r="H158"/>
  <c r="G158"/>
  <c r="I156"/>
  <c r="H156"/>
  <c r="G156"/>
  <c r="I155"/>
  <c r="H155"/>
  <c r="G155"/>
  <c r="I154"/>
  <c r="H154"/>
  <c r="G154"/>
  <c r="I149"/>
  <c r="H149"/>
  <c r="G149"/>
  <c r="I148"/>
  <c r="H148"/>
  <c r="G148"/>
  <c r="I146"/>
  <c r="H146"/>
  <c r="G146"/>
  <c r="I145"/>
  <c r="H145"/>
  <c r="G145"/>
  <c r="I144"/>
  <c r="H144"/>
  <c r="G144"/>
  <c r="I143"/>
  <c r="H143"/>
  <c r="G143"/>
  <c r="I141"/>
  <c r="H141"/>
  <c r="G141"/>
  <c r="I140"/>
  <c r="H140"/>
  <c r="G140"/>
  <c r="G139" s="1"/>
  <c r="G138" s="1"/>
  <c r="G137" s="1"/>
  <c r="G112" s="1"/>
  <c r="I139"/>
  <c r="H139"/>
  <c r="I138"/>
  <c r="H138"/>
  <c r="I137"/>
  <c r="H137"/>
  <c r="I135"/>
  <c r="I134" s="1"/>
  <c r="I133" s="1"/>
  <c r="I132" s="1"/>
  <c r="I131" s="1"/>
  <c r="I112" s="1"/>
  <c r="H135"/>
  <c r="G135"/>
  <c r="H134"/>
  <c r="G134"/>
  <c r="H133"/>
  <c r="G133"/>
  <c r="H132"/>
  <c r="G132"/>
  <c r="H131"/>
  <c r="G131"/>
  <c r="I129"/>
  <c r="H129"/>
  <c r="H128" s="1"/>
  <c r="H127" s="1"/>
  <c r="H126" s="1"/>
  <c r="H125" s="1"/>
  <c r="H112" s="1"/>
  <c r="G129"/>
  <c r="I128"/>
  <c r="G128"/>
  <c r="I127"/>
  <c r="G127"/>
  <c r="I126"/>
  <c r="G126"/>
  <c r="I125"/>
  <c r="G125"/>
  <c r="I123"/>
  <c r="H123"/>
  <c r="G123"/>
  <c r="I122"/>
  <c r="H122"/>
  <c r="G122"/>
  <c r="I120"/>
  <c r="H120"/>
  <c r="G120"/>
  <c r="I119"/>
  <c r="H119"/>
  <c r="G119"/>
  <c r="I117"/>
  <c r="H117"/>
  <c r="G117"/>
  <c r="I116"/>
  <c r="H116"/>
  <c r="G116"/>
  <c r="I115"/>
  <c r="H115"/>
  <c r="G115"/>
  <c r="I114"/>
  <c r="H114"/>
  <c r="G114"/>
  <c r="I113"/>
  <c r="H113"/>
  <c r="G113"/>
  <c r="I110"/>
  <c r="H110"/>
  <c r="G110"/>
  <c r="I109"/>
  <c r="H109"/>
  <c r="G109"/>
  <c r="I107"/>
  <c r="H107"/>
  <c r="G107"/>
  <c r="I106"/>
  <c r="H106"/>
  <c r="G106"/>
  <c r="I105"/>
  <c r="H105"/>
  <c r="G105"/>
  <c r="I104"/>
  <c r="H104"/>
  <c r="H103" s="1"/>
  <c r="H88" s="1"/>
  <c r="G104"/>
  <c r="I103"/>
  <c r="G103"/>
  <c r="I101"/>
  <c r="H101"/>
  <c r="G101"/>
  <c r="I99"/>
  <c r="H99"/>
  <c r="G99"/>
  <c r="I98"/>
  <c r="H98"/>
  <c r="G98"/>
  <c r="G97" s="1"/>
  <c r="I97"/>
  <c r="H97"/>
  <c r="I96"/>
  <c r="H96"/>
  <c r="G96"/>
  <c r="I95"/>
  <c r="H95"/>
  <c r="G95"/>
  <c r="I93"/>
  <c r="I92" s="1"/>
  <c r="I91" s="1"/>
  <c r="I90" s="1"/>
  <c r="I89" s="1"/>
  <c r="I88" s="1"/>
  <c r="H93"/>
  <c r="G93"/>
  <c r="H92"/>
  <c r="G92"/>
  <c r="H91"/>
  <c r="G91"/>
  <c r="H90"/>
  <c r="G90"/>
  <c r="H89"/>
  <c r="G89"/>
  <c r="G88"/>
  <c r="I86"/>
  <c r="H86"/>
  <c r="G86"/>
  <c r="I84"/>
  <c r="H84"/>
  <c r="G84"/>
  <c r="I83"/>
  <c r="H83"/>
  <c r="G83"/>
  <c r="I82"/>
  <c r="H82"/>
  <c r="G82"/>
  <c r="G81" s="1"/>
  <c r="G80" s="1"/>
  <c r="I81"/>
  <c r="H81"/>
  <c r="I80"/>
  <c r="H80"/>
  <c r="I78"/>
  <c r="H78"/>
  <c r="I77"/>
  <c r="H77"/>
  <c r="I75"/>
  <c r="H75"/>
  <c r="G75"/>
  <c r="I73"/>
  <c r="H73"/>
  <c r="G73"/>
  <c r="I72"/>
  <c r="I71" s="1"/>
  <c r="H72"/>
  <c r="G72"/>
  <c r="H71"/>
  <c r="G71"/>
  <c r="I69"/>
  <c r="H69"/>
  <c r="G69"/>
  <c r="I68"/>
  <c r="H68"/>
  <c r="G68"/>
  <c r="I66"/>
  <c r="H66"/>
  <c r="G66"/>
  <c r="I65"/>
  <c r="H65"/>
  <c r="G65"/>
  <c r="I64"/>
  <c r="H64"/>
  <c r="G64"/>
  <c r="I63"/>
  <c r="H63"/>
  <c r="G63"/>
  <c r="I61"/>
  <c r="H61"/>
  <c r="H60" s="1"/>
  <c r="H59" s="1"/>
  <c r="H58" s="1"/>
  <c r="G61"/>
  <c r="I60"/>
  <c r="I59" s="1"/>
  <c r="I58" s="1"/>
  <c r="G60"/>
  <c r="G59"/>
  <c r="G58"/>
  <c r="I56"/>
  <c r="H56"/>
  <c r="G56"/>
  <c r="I55"/>
  <c r="H55"/>
  <c r="G55"/>
  <c r="I54"/>
  <c r="H54"/>
  <c r="G54"/>
  <c r="I53"/>
  <c r="H53"/>
  <c r="G53"/>
  <c r="I51"/>
  <c r="H51"/>
  <c r="G51"/>
  <c r="I49"/>
  <c r="H49"/>
  <c r="G49"/>
  <c r="I47"/>
  <c r="H47"/>
  <c r="G47"/>
  <c r="I46"/>
  <c r="H46"/>
  <c r="G46"/>
  <c r="I45"/>
  <c r="H45"/>
  <c r="G45"/>
  <c r="I43"/>
  <c r="H43"/>
  <c r="H42" s="1"/>
  <c r="H41" s="1"/>
  <c r="H40" s="1"/>
  <c r="H32" s="1"/>
  <c r="H9" s="1"/>
  <c r="G43"/>
  <c r="I42"/>
  <c r="I41" s="1"/>
  <c r="I40" s="1"/>
  <c r="G42"/>
  <c r="G41"/>
  <c r="G40"/>
  <c r="I38"/>
  <c r="H38"/>
  <c r="G38"/>
  <c r="I36"/>
  <c r="I35" s="1"/>
  <c r="I34" s="1"/>
  <c r="I33" s="1"/>
  <c r="H36"/>
  <c r="G36"/>
  <c r="H35"/>
  <c r="G35"/>
  <c r="H34"/>
  <c r="G34"/>
  <c r="H33"/>
  <c r="G33"/>
  <c r="G32"/>
  <c r="I30"/>
  <c r="H30"/>
  <c r="G30"/>
  <c r="I29"/>
  <c r="H29"/>
  <c r="G29"/>
  <c r="I28"/>
  <c r="H28"/>
  <c r="G28"/>
  <c r="I27"/>
  <c r="H27"/>
  <c r="G27"/>
  <c r="I26"/>
  <c r="H26"/>
  <c r="G26"/>
  <c r="I24"/>
  <c r="H24"/>
  <c r="G24"/>
  <c r="I22"/>
  <c r="H22"/>
  <c r="G22"/>
  <c r="I20"/>
  <c r="H20"/>
  <c r="G20"/>
  <c r="I19"/>
  <c r="H19"/>
  <c r="G19"/>
  <c r="I18"/>
  <c r="H18"/>
  <c r="G18"/>
  <c r="I17"/>
  <c r="H17"/>
  <c r="G17"/>
  <c r="I16"/>
  <c r="H16"/>
  <c r="G16"/>
  <c r="I14"/>
  <c r="H14"/>
  <c r="G14"/>
  <c r="I13"/>
  <c r="H13"/>
  <c r="G13"/>
  <c r="I12"/>
  <c r="H12"/>
  <c r="G12"/>
  <c r="I11"/>
  <c r="H11"/>
  <c r="G11"/>
  <c r="I10"/>
  <c r="H10"/>
  <c r="G10"/>
  <c r="G9"/>
  <c r="H97" i="2" l="1"/>
  <c r="H96"/>
  <c r="H95" s="1"/>
  <c r="H265"/>
  <c r="H264" s="1"/>
  <c r="H263" s="1"/>
  <c r="H266"/>
  <c r="H9"/>
  <c r="H105"/>
  <c r="H104" s="1"/>
  <c r="H103" s="1"/>
  <c r="H112"/>
  <c r="H151"/>
  <c r="G218"/>
  <c r="G217" s="1"/>
  <c r="G216" s="1"/>
  <c r="I218"/>
  <c r="I217" s="1"/>
  <c r="I216" s="1"/>
  <c r="I246"/>
  <c r="G271"/>
  <c r="G270" s="1"/>
  <c r="G313" s="1"/>
  <c r="I303"/>
  <c r="I293"/>
  <c r="I292" s="1"/>
  <c r="I313"/>
  <c r="H88"/>
  <c r="H265" i="1"/>
  <c r="H264" s="1"/>
  <c r="H263" s="1"/>
  <c r="H266"/>
  <c r="H303"/>
  <c r="H293"/>
  <c r="H292" s="1"/>
  <c r="I32"/>
  <c r="I9" s="1"/>
  <c r="I153"/>
  <c r="I152" s="1"/>
  <c r="I151" s="1"/>
  <c r="G182"/>
  <c r="G168" s="1"/>
  <c r="G167" s="1"/>
  <c r="G151" s="1"/>
  <c r="G313" s="1"/>
  <c r="G193"/>
  <c r="G218"/>
  <c r="G217" s="1"/>
  <c r="G216" s="1"/>
  <c r="H256"/>
  <c r="H255" s="1"/>
  <c r="H217" s="1"/>
  <c r="H216" s="1"/>
  <c r="H313" s="1"/>
  <c r="H313" i="2" l="1"/>
  <c r="I313" i="1"/>
</calcChain>
</file>

<file path=xl/sharedStrings.xml><?xml version="1.0" encoding="utf-8"?>
<sst xmlns="http://schemas.openxmlformats.org/spreadsheetml/2006/main" count="1600" uniqueCount="182">
  <si>
    <t xml:space="preserve">                 к решению Совета депутатов</t>
  </si>
  <si>
    <t>городского поселения Игрим</t>
  </si>
  <si>
    <t xml:space="preserve">                  от 00.00.2014 г. № _______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</si>
  <si>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непрграммным направлениям деятельности), группам и подгруппам видов расходов классификации расходов бюджета городского поселения Игрим     на 2015 год</t>
  </si>
  <si>
    <t>в тыс.руб.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</si>
  <si>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</si>
  <si>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</si>
  <si>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</si>
  <si>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</si>
  <si>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</si>
  <si>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</si>
  <si>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</si>
  <si>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>00</t>
  </si>
  <si>
    <t/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</si>
  <si>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</si>
  <si>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"Повышение эффективности муниципального управления в городском поселении Игрим на 2014-2018 годы"</t>
  </si>
  <si>
    <t>2500000</t>
  </si>
  <si>
    <t>Подпрограмма "«Совершенствование системы управления в администрации городского поселения Игрим»"</t>
  </si>
  <si>
    <t>Расходы на 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</si>
  <si>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</si>
  <si>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Фонд оплаты труда государственных (муниципальных) органов и взносы по обязательному социальному страхованию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</si>
  <si>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</si>
  <si>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</si>
  <si>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2510000</t>
  </si>
  <si>
    <t>Расходы на обеспечение функций муниципальных органов</t>
  </si>
  <si>
    <t>2510204</t>
  </si>
  <si>
    <t>100</t>
  </si>
  <si>
    <t>Расходы на выплаты персоналу государственных (муниципальных) органов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</si>
  <si>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</si>
  <si>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</si>
  <si>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</si>
  <si>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</si>
  <si>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</si>
  <si>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</si>
  <si>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</si>
  <si>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годы"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</si>
  <si>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</si>
  <si>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Реализация мероприятий муниципальной программы "Защита населения и территорий от чрезвычайных ситуаций, обемпечение пожарной бехопасности в городском поселении Игрим на 2014-2018 годы"</t>
  </si>
  <si>
    <t>800</t>
  </si>
  <si>
    <t>Резервные средства</t>
  </si>
  <si>
    <t>870</t>
  </si>
  <si>
    <t>Другие общегосударственные вопросы</t>
  </si>
  <si>
    <t xml:space="preserve">Муниципальная программа"Развитие культуры на территории городского поселения Игрим на 2014-2016 годы"
</t>
  </si>
  <si>
    <t>Подпрограмма "Народное творчество и традиционная культура"</t>
  </si>
  <si>
    <t xml:space="preserve">Расходы на обеспечение деятельности подведомственных учреждений         </t>
  </si>
  <si>
    <t>Расходы на выплаты персоналу казенных учреждений</t>
  </si>
  <si>
    <t>Подпрограмма "Совершенствование системы управления в администрации городского поселения Игрим"</t>
  </si>
  <si>
    <t>Прочие мероприятия органов муниципальной власти</t>
  </si>
  <si>
    <t>2510240</t>
  </si>
  <si>
    <t>Подпрограмма "Совершенствование системы управления в Хозяйственно-эксплуатационной службе"</t>
  </si>
  <si>
    <t>Расходы на обеспечение деятельности подведомственных учреждений</t>
  </si>
  <si>
    <t xml:space="preserve"> Муниципальная программа "Обеспечение экологической безопасности в городском поселении Игрим" на 2014-2018 годы</t>
  </si>
  <si>
    <t>Подпрограмма "Регулирование качества окружающей среды"</t>
  </si>
  <si>
    <t>Реализация мероприятий программы "Обеспечение экологической безопасности "</t>
  </si>
  <si>
    <t>Муниципальная программа "Профилактика экстремизма, гармонизация межэтнических и межкультурных отношений в городском поселении Игрим" на 2014-2018 годы.</t>
  </si>
  <si>
    <t>Подпрограмма "Развитие казачества"</t>
  </si>
  <si>
    <t xml:space="preserve">Реализация мероприятий развития российского казачества  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</si>
  <si>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</si>
  <si>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Подпрограмма "Профилактика незаконного оборота и потребления наркотических средств и психотропных веществ"</t>
  </si>
  <si>
    <t xml:space="preserve">Мероприятия по противодействию злоупотребления наркотикаими и их незаконному обороту          </t>
  </si>
  <si>
    <t>Расходы местного бюджета на софинансирование муниципальной программы</t>
  </si>
  <si>
    <t>1327061</t>
  </si>
  <si>
    <t>Непрограммные расходы</t>
  </si>
  <si>
    <t>5000000</t>
  </si>
  <si>
    <t>Реализация мероприятий по ликвидации подведомственных учреждений</t>
  </si>
  <si>
    <t>5007074</t>
  </si>
  <si>
    <t>Условно-утвержденные расходы</t>
  </si>
  <si>
    <t>5007030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</si>
  <si>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</si>
  <si>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</si>
  <si>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учета, на территории где отсутствуют военные комиссариаты</t>
  </si>
  <si>
    <t>5005118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</si>
  <si>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</si>
  <si>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</si>
  <si>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</si>
  <si>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 xml:space="preserve">Субвенции на осуществление полномочий по государственной регистрации актов гражданского состояния </t>
  </si>
  <si>
    <t>Защита населения и территории от чрезвычайных ситуаций природного и техногенного характера, гражданская оборона</t>
  </si>
  <si>
    <t>Подпрограмма "Организация и обеспечение меропряитий в сфере граждансокй обороны, защиты населения и территории от чрезвычайных ситуаций"</t>
  </si>
  <si>
    <t>Социальное обеспечение и иные выплаты населению</t>
  </si>
  <si>
    <t>Иные выплаты населению</t>
  </si>
  <si>
    <t>Другие вопросы в области национальной безопасности и правоохранительной деятельности</t>
  </si>
  <si>
    <t>Субсидии на реализацию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- Югры в отдельных сферах жизнедеятельности в 2014-2020 гг"</t>
  </si>
  <si>
    <t>Расходы местного бюджета на софинансирование  государственной программы</t>
  </si>
  <si>
    <t>НАЦИОНАЛЬНАЯ ЭКОНОМИКА</t>
  </si>
  <si>
    <t>04</t>
  </si>
  <si>
    <t>Общеэкономические вопросы</t>
  </si>
  <si>
    <t>01</t>
  </si>
  <si>
    <t>Муниципальная программа "Содействие занятости населения в городском поселении Игрим на 2014-2018 годы."</t>
  </si>
  <si>
    <t xml:space="preserve"> Подпрограмма "Содействие трудоустройству граждан"</t>
  </si>
  <si>
    <t>Реализация мероприятий программы "Содействие трудоустройству граждан" государственной программы "Содействие занятости населения в Ханты-Мансийском автономном округе–Югре на 2014– 2020 годы"</t>
  </si>
  <si>
    <t>0712115</t>
  </si>
  <si>
    <t>Реализация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2014 – 2020 годы"</t>
  </si>
  <si>
    <t>Расходы местного бюджета на софинансирвоание муниципальной программы</t>
  </si>
  <si>
    <t>Транспорт</t>
  </si>
  <si>
    <t>08</t>
  </si>
  <si>
    <t>Муниципальная программа "Развитие и содержание дорожно-транспортной системы на территории городского поселения Игрим на 2014-2018 годы"</t>
  </si>
  <si>
    <t>Подпрограмма "Автомобильный транспорт"</t>
  </si>
  <si>
    <t>Реализация мероприятий  муниципальной программы  "Развитие и содержание дорожно-транспортной системы на территории городского поселения Игрим на 2014-2018 годы"</t>
  </si>
  <si>
    <t>Субсидии юридическим лицам (кроме некоммерческих организаций), индивидуальным предпринимателям, физическим лицам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</si>
  <si>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</si>
  <si>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</si>
  <si>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</si>
  <si>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</si>
  <si>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</si>
  <si>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 xml:space="preserve"> Муниципальная программа "Информационное общество на территории городского поселения Игрим на 2014-2018 годы"</t>
  </si>
  <si>
    <t>Подпрограмма "Развитие информационного общества и обеспечение деятельности органов местного самоуправления"</t>
  </si>
  <si>
    <t>Услуги в области информационных технологий</t>
  </si>
  <si>
    <t>Другие вопросы в области национальной экономики</t>
  </si>
  <si>
    <t>12</t>
  </si>
  <si>
    <t>Муниципальная программа "Комплексное социально-экономическое разбитие Березовского района на 2014-2016гг"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</si>
  <si>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</t>
  </si>
  <si>
    <t>2807060</t>
  </si>
  <si>
    <t>ЖИЛИЩНО-КОММУНАЛЬНОЕ ХОЗЯЙСТВО</t>
  </si>
  <si>
    <t>05</t>
  </si>
  <si>
    <t>Жилищное хозяйство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</si>
  <si>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</si>
  <si>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Подпрограмма "Создание условий для обеспечения качественными коммунальными услугами"</t>
  </si>
  <si>
    <t>Реализация мероприятий муниципальной программы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</si>
  <si>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Подпрограмма "Содействие проведению капитального ремонта многоквартирных домов"</t>
  </si>
  <si>
    <t>Коммунальное хозяйство</t>
  </si>
  <si>
    <t>02</t>
  </si>
  <si>
    <t>Подрограмма "Обеспечение реализации государственных программ"</t>
  </si>
  <si>
    <t>Расходы местного бюджета на софинансирование государственной программы</t>
  </si>
  <si>
    <t>Благоустройство</t>
  </si>
  <si>
    <t>03</t>
  </si>
  <si>
    <t>Муниципальная программа "Социальная поддержка жителей городского поселения Игрим" на 2014-2018 гг.</t>
  </si>
  <si>
    <t>Подпрограмма "Дети Югры"</t>
  </si>
  <si>
    <t>Мероприятия по организации отдыха и оздоровления детей</t>
  </si>
  <si>
    <t>Муниципальная программа "Благоустройство и озеленение территории городского поселения Игрим на 2014-2018 годы"</t>
  </si>
  <si>
    <t>Реализация мероприятий муниципальной программы "Благоустройство и озеленение территории городского поселения Игрим на 2014-2018 годы"</t>
  </si>
  <si>
    <t>ОБРАЗОВАНИЕ</t>
  </si>
  <si>
    <t>07</t>
  </si>
  <si>
    <t>Молодежная политика и оздоровление детей</t>
  </si>
  <si>
    <t>0300000</t>
  </si>
  <si>
    <t>0310000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</si>
  <si>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</t>
  </si>
  <si>
    <t>0315641</t>
  </si>
  <si>
    <t>0317061</t>
  </si>
  <si>
    <t>КУЛЬТУРА И КИНЕМАТОГРАФИЯ</t>
  </si>
  <si>
    <t>Культура</t>
  </si>
  <si>
    <t xml:space="preserve">Муниципальная программа"Развитие культуры на территории городского поселения Игрим на 2014-2018 годы"
</t>
  </si>
  <si>
    <t>Подпрограмма «Обеспечение прав граждан на доступ к культурным ценностям и информации»</t>
  </si>
  <si>
    <t>Подпрограмма "Библиотечное дело"</t>
  </si>
  <si>
    <t>Подпрограмма "Музейное дело"</t>
  </si>
  <si>
    <t>Подпрограмма "Профилактика экстремизма"</t>
  </si>
  <si>
    <t xml:space="preserve"> Реализация мероприятий профилактики экстремизма, гармонизации межэтнических отношений</t>
  </si>
  <si>
    <t>Подпрограма "Профилактика незаконного оборота и потребления наркотических средств и психотропных веществ"</t>
  </si>
  <si>
    <t>СОЦИАЛЬНАЯ ПОЛИТИКА</t>
  </si>
  <si>
    <t>Пенсионное обеспечение</t>
  </si>
  <si>
    <t>Муниципальная программа "Повышение эффективности муниципального управления в городском поселении Игрим" на 2014-2018 годы</t>
  </si>
  <si>
    <t>Подпрограмма «Совершенствование системы управления в администрации городского поселения Игрим»</t>
  </si>
  <si>
    <t>Социальные выплаты гражданам, кроме публичных нормативных социальных выплат</t>
  </si>
  <si>
    <t>ФИЗИЧЕСКАЯ КУЛЬТУРА И СПОРТ</t>
  </si>
  <si>
    <t xml:space="preserve">Физическая культура </t>
  </si>
  <si>
    <t>11</t>
  </si>
  <si>
    <t>Муниципальная программа "Развитие физической культуры и спорта на территории городского поселения Игрим на 2014-2016 годы"</t>
  </si>
  <si>
    <t>Подпрограмма "Развитие массовой физической культуры и спорта"</t>
  </si>
  <si>
    <t xml:space="preserve">Реализация мероприятий муниципальной программы </t>
  </si>
  <si>
    <t>2310000</t>
  </si>
  <si>
    <t>2312133</t>
  </si>
  <si>
    <t xml:space="preserve"> 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</si>
  <si>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1300000</t>
  </si>
  <si>
    <t>1320000</t>
  </si>
  <si>
    <t>1322103</t>
  </si>
  <si>
    <t>МЕЖБЮДЖЕТНЫЕ ТРАНСФЕРТЫ ОБЩЕГО ХАРАКТЕРА БЮДЖЕТАМ СУБЪЕКТОВ РФ И МУНИЦИПАЛЬНЫХ ОБРАЗОВАНИЙ</t>
  </si>
  <si>
    <t>14</t>
  </si>
  <si>
    <t>Прочие межбюджетные трансферты общего характера</t>
  </si>
  <si>
    <t>Расходы по переданным полномочиям поселениями</t>
  </si>
  <si>
    <t>Межбюджетные трансферты</t>
  </si>
  <si>
    <t>Иные межбюджетные трансферты</t>
  </si>
  <si>
    <t>Муниципальная программа " Управление муниципальным имуществом в городском поселении Игрим на 2014-2018 годы"</t>
  </si>
  <si>
    <t>Муниципальная программа "Развитие и содержание дорожно-транспортной системы на территории городского поселения Игрим" на 2014-2018 годы</t>
  </si>
  <si>
    <t>Плдпрограмма "Дорожное хозяйство"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</si>
  <si>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</t>
  </si>
  <si>
    <t>1400000</t>
  </si>
  <si>
    <t>Подпрограмма "Укрепление пожарной безопасности"</t>
  </si>
  <si>
    <t>1420000</t>
  </si>
  <si>
    <t>1427080</t>
  </si>
  <si>
    <t>ИТОГО РАСХОДОВ</t>
  </si>
  <si>
    <t>Приложение № 2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</si>
  <si>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непрграммным направлениям деятельности), группам и подгруппам видов расходов классификации расходов бюджета городского поселения Игрим     на 2016-2017 годы</t>
  </si>
  <si>
    <t>Приложение № 4</t>
  </si>
</sst>
</file>

<file path=xl/styles.xml><?xml version="1.0" encoding="utf-8"?>
<styleSheet xmlns="http://schemas.openxmlformats.org/spreadsheetml/2006/main">
  <numFmts count="8">
    <numFmt numFmtId="164" formatCode="0000"/>
    <numFmt numFmtId="165" formatCode="00;;"/>
    <numFmt numFmtId="166" formatCode="0000000"/>
    <numFmt numFmtId="167" formatCode="000;;"/>
    <numFmt numFmtId="168" formatCode="#,##0.0;[Red]\-#,##0.0;0.0"/>
    <numFmt numFmtId="169" formatCode="000"/>
    <numFmt numFmtId="170" formatCode="#,##0.0_ ;[Red]\-#,##0.0\ "/>
    <numFmt numFmtId="171" formatCode="?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8" fillId="0" borderId="0"/>
    <xf numFmtId="0" fontId="1" fillId="0" borderId="0"/>
    <xf numFmtId="0" fontId="1" fillId="0" borderId="0"/>
  </cellStyleXfs>
  <cellXfs count="43">
    <xf numFmtId="0" fontId="0" fillId="0" borderId="0" xfId="0"/>
    <xf numFmtId="0" fontId="3" fillId="0" borderId="0" xfId="1" applyFont="1" applyFill="1" applyProtection="1">
      <protection hidden="1"/>
    </xf>
    <xf numFmtId="0" fontId="3" fillId="0" borderId="0" xfId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 applyProtection="1">
      <protection hidden="1"/>
    </xf>
    <xf numFmtId="0" fontId="4" fillId="0" borderId="0" xfId="1" applyFont="1" applyFill="1" applyAlignment="1">
      <alignment horizontal="right"/>
    </xf>
    <xf numFmtId="0" fontId="3" fillId="0" borderId="0" xfId="1" applyFont="1" applyFill="1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NumberFormat="1" applyFont="1" applyFill="1" applyBorder="1" applyAlignment="1" applyProtection="1">
      <alignment horizontal="center" wrapText="1"/>
      <protection hidden="1"/>
    </xf>
    <xf numFmtId="0" fontId="6" fillId="0" borderId="0" xfId="1" applyNumberFormat="1" applyFont="1" applyFill="1" applyBorder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Fill="1"/>
    <xf numFmtId="164" fontId="6" fillId="0" borderId="1" xfId="1" applyNumberFormat="1" applyFont="1" applyFill="1" applyBorder="1" applyAlignment="1" applyProtection="1">
      <alignment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49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6" fillId="0" borderId="1" xfId="1" applyNumberFormat="1" applyFont="1" applyFill="1" applyBorder="1" applyAlignment="1" applyProtection="1">
      <alignment horizontal="center" vertical="center"/>
      <protection hidden="1"/>
    </xf>
    <xf numFmtId="168" fontId="6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NumberFormat="1" applyFont="1" applyFill="1" applyBorder="1" applyAlignment="1" applyProtection="1">
      <protection hidden="1"/>
    </xf>
    <xf numFmtId="166" fontId="6" fillId="0" borderId="1" xfId="1" applyNumberFormat="1" applyFont="1" applyFill="1" applyBorder="1" applyAlignment="1" applyProtection="1">
      <alignment vertical="center" wrapText="1"/>
      <protection hidden="1"/>
    </xf>
    <xf numFmtId="169" fontId="6" fillId="0" borderId="1" xfId="1" applyNumberFormat="1" applyFont="1" applyFill="1" applyBorder="1" applyAlignment="1" applyProtection="1">
      <alignment vertical="center" wrapText="1"/>
      <protection hidden="1"/>
    </xf>
    <xf numFmtId="170" fontId="7" fillId="0" borderId="0" xfId="1" applyNumberFormat="1" applyFont="1" applyFill="1"/>
    <xf numFmtId="49" fontId="6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6" fillId="0" borderId="1" xfId="0" applyNumberFormat="1" applyFont="1" applyFill="1" applyBorder="1" applyAlignment="1">
      <alignment horizontal="left" vertical="center" wrapText="1"/>
    </xf>
    <xf numFmtId="0" fontId="3" fillId="0" borderId="0" xfId="1" applyFont="1" applyFill="1" applyAlignment="1">
      <alignment vertical="center"/>
    </xf>
    <xf numFmtId="166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Fill="1" applyBorder="1"/>
    <xf numFmtId="0" fontId="7" fillId="0" borderId="0" xfId="1" applyNumberFormat="1" applyFont="1" applyFill="1" applyAlignment="1" applyProtection="1">
      <alignment wrapText="1"/>
      <protection hidden="1"/>
    </xf>
    <xf numFmtId="0" fontId="7" fillId="0" borderId="0" xfId="1" applyFont="1" applyFill="1" applyProtection="1">
      <protection hidden="1"/>
    </xf>
    <xf numFmtId="49" fontId="6" fillId="0" borderId="1" xfId="0" applyNumberFormat="1" applyFont="1" applyFill="1" applyBorder="1" applyAlignment="1">
      <alignment horizontal="center" vertical="top" wrapText="1"/>
    </xf>
    <xf numFmtId="171" fontId="6" fillId="0" borderId="1" xfId="0" applyNumberFormat="1" applyFont="1" applyFill="1" applyBorder="1" applyAlignment="1">
      <alignment horizontal="left" vertical="top" wrapText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70" fontId="6" fillId="0" borderId="1" xfId="1" applyNumberFormat="1" applyFont="1" applyFill="1" applyBorder="1" applyAlignment="1" applyProtection="1">
      <protection hidden="1"/>
    </xf>
    <xf numFmtId="0" fontId="3" fillId="0" borderId="0" xfId="1" applyFont="1" applyFill="1" applyAlignment="1">
      <alignment horizontal="center" vertical="center"/>
    </xf>
    <xf numFmtId="170" fontId="3" fillId="0" borderId="0" xfId="1" applyNumberFormat="1" applyFont="1" applyFill="1"/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15"/>
  <sheetViews>
    <sheetView zoomScaleNormal="100" workbookViewId="0">
      <selection activeCell="B314" sqref="B314"/>
    </sheetView>
  </sheetViews>
  <sheetFormatPr defaultColWidth="11.140625" defaultRowHeight="12.75"/>
  <cols>
    <col min="1" max="1" width="4.140625" style="5" customWidth="1"/>
    <col min="2" max="2" width="51.5703125" style="5" customWidth="1"/>
    <col min="3" max="3" width="5.7109375" style="41" customWidth="1"/>
    <col min="4" max="4" width="4.7109375" style="41" customWidth="1"/>
    <col min="5" max="5" width="9.140625" style="5" customWidth="1"/>
    <col min="6" max="6" width="8" style="5" customWidth="1"/>
    <col min="7" max="7" width="10.5703125" style="5" customWidth="1"/>
    <col min="8" max="9" width="10.5703125" style="5" hidden="1" customWidth="1"/>
    <col min="10" max="16384" width="11.140625" style="5"/>
  </cols>
  <sheetData>
    <row r="1" spans="1:9" ht="12.75" customHeight="1">
      <c r="A1" s="1"/>
      <c r="B1" s="1"/>
      <c r="C1" s="2"/>
      <c r="D1" s="2"/>
      <c r="E1" s="3"/>
      <c r="F1" s="3"/>
      <c r="G1" s="4" t="s">
        <v>179</v>
      </c>
      <c r="H1" s="4"/>
      <c r="I1" s="4"/>
    </row>
    <row r="2" spans="1:9" ht="12.75" customHeight="1">
      <c r="A2" s="6"/>
      <c r="B2" s="6"/>
      <c r="C2" s="7"/>
      <c r="D2" s="7"/>
      <c r="E2" s="8"/>
      <c r="F2" s="8"/>
      <c r="G2" s="4" t="s">
        <v>0</v>
      </c>
      <c r="H2" s="4"/>
      <c r="I2" s="4"/>
    </row>
    <row r="3" spans="1:9" ht="12.75" customHeight="1">
      <c r="A3" s="8"/>
      <c r="B3" s="8"/>
      <c r="C3" s="7"/>
      <c r="D3" s="7"/>
      <c r="E3" s="8"/>
      <c r="F3" s="8"/>
      <c r="G3" s="4" t="s">
        <v>1</v>
      </c>
      <c r="H3" s="4"/>
      <c r="I3" s="4"/>
    </row>
    <row r="4" spans="1:9" ht="12.75" customHeight="1">
      <c r="A4" s="8"/>
      <c r="B4" s="8"/>
      <c r="C4" s="7"/>
      <c r="D4" s="7"/>
      <c r="E4" s="8"/>
      <c r="F4" s="8"/>
      <c r="G4" s="4" t="s">
        <v>2</v>
      </c>
      <c r="H4" s="4"/>
      <c r="I4" s="4"/>
    </row>
    <row r="5" spans="1:9" ht="66" customHeight="1">
      <c r="B5" s="9" t="s">
        <v>3</v>
      </c>
      <c r="C5" s="9"/>
      <c r="D5" s="9"/>
      <c r="E5" s="9"/>
      <c r="F5" s="9"/>
      <c r="G5" s="9"/>
    </row>
    <row r="6" spans="1:9" ht="10.5" customHeight="1">
      <c r="B6" s="10"/>
      <c r="C6" s="10"/>
      <c r="D6" s="10"/>
      <c r="E6" s="10"/>
      <c r="F6" s="10"/>
      <c r="G6" s="11" t="s">
        <v>4</v>
      </c>
      <c r="H6" s="11" t="s">
        <v>4</v>
      </c>
      <c r="I6" s="11" t="s">
        <v>4</v>
      </c>
    </row>
    <row r="7" spans="1:9" s="16" customFormat="1" ht="11.25" customHeight="1">
      <c r="A7" s="12"/>
      <c r="B7" s="13" t="s">
        <v>5</v>
      </c>
      <c r="C7" s="14" t="s">
        <v>6</v>
      </c>
      <c r="D7" s="14" t="s">
        <v>7</v>
      </c>
      <c r="E7" s="13" t="s">
        <v>8</v>
      </c>
      <c r="F7" s="13" t="s">
        <v>9</v>
      </c>
      <c r="G7" s="15" t="s">
        <v>10</v>
      </c>
      <c r="H7" s="15" t="s">
        <v>10</v>
      </c>
      <c r="I7" s="15" t="s">
        <v>10</v>
      </c>
    </row>
    <row r="8" spans="1:9" s="16" customFormat="1" ht="12" customHeight="1">
      <c r="A8" s="12"/>
      <c r="B8" s="13"/>
      <c r="C8" s="14"/>
      <c r="D8" s="14"/>
      <c r="E8" s="13"/>
      <c r="F8" s="13"/>
      <c r="G8" s="15">
        <v>2015</v>
      </c>
      <c r="H8" s="15">
        <v>2016</v>
      </c>
      <c r="I8" s="15">
        <v>2017</v>
      </c>
    </row>
    <row r="9" spans="1:9" s="16" customFormat="1" ht="12">
      <c r="A9" s="12"/>
      <c r="B9" s="17" t="s">
        <v>11</v>
      </c>
      <c r="C9" s="18">
        <v>1</v>
      </c>
      <c r="D9" s="19" t="s">
        <v>12</v>
      </c>
      <c r="E9" s="20" t="s">
        <v>13</v>
      </c>
      <c r="F9" s="21" t="s">
        <v>13</v>
      </c>
      <c r="G9" s="22">
        <f>G10+G16+G26+G32</f>
        <v>53059.8</v>
      </c>
      <c r="H9" s="22">
        <f>H10+H16+H26+H32</f>
        <v>48064.1</v>
      </c>
      <c r="I9" s="22">
        <f>I10+I16+I26+I32</f>
        <v>50650.8</v>
      </c>
    </row>
    <row r="10" spans="1:9" s="16" customFormat="1" ht="22.5">
      <c r="A10" s="23"/>
      <c r="B10" s="17" t="s">
        <v>14</v>
      </c>
      <c r="C10" s="18">
        <v>1</v>
      </c>
      <c r="D10" s="18">
        <v>2</v>
      </c>
      <c r="E10" s="20" t="s">
        <v>13</v>
      </c>
      <c r="F10" s="21" t="s">
        <v>13</v>
      </c>
      <c r="G10" s="22">
        <f>G11</f>
        <v>2110</v>
      </c>
      <c r="H10" s="22">
        <f t="shared" ref="G10:J12" si="0">H11</f>
        <v>2110</v>
      </c>
      <c r="I10" s="22">
        <f t="shared" si="0"/>
        <v>2110</v>
      </c>
    </row>
    <row r="11" spans="1:9" s="16" customFormat="1" ht="33.75" hidden="1">
      <c r="A11" s="23"/>
      <c r="B11" s="24" t="s">
        <v>15</v>
      </c>
      <c r="C11" s="18">
        <v>1</v>
      </c>
      <c r="D11" s="18">
        <v>2</v>
      </c>
      <c r="E11" s="20" t="s">
        <v>16</v>
      </c>
      <c r="F11" s="21" t="s">
        <v>13</v>
      </c>
      <c r="G11" s="22">
        <f t="shared" si="0"/>
        <v>2110</v>
      </c>
      <c r="H11" s="22">
        <f t="shared" si="0"/>
        <v>2110</v>
      </c>
      <c r="I11" s="22">
        <f t="shared" si="0"/>
        <v>2110</v>
      </c>
    </row>
    <row r="12" spans="1:9" s="16" customFormat="1" ht="22.5" hidden="1">
      <c r="A12" s="23"/>
      <c r="B12" s="24" t="s">
        <v>17</v>
      </c>
      <c r="C12" s="18">
        <v>1</v>
      </c>
      <c r="D12" s="18">
        <v>2</v>
      </c>
      <c r="E12" s="20">
        <v>2510000</v>
      </c>
      <c r="F12" s="21" t="s">
        <v>13</v>
      </c>
      <c r="G12" s="22">
        <f t="shared" si="0"/>
        <v>2110</v>
      </c>
      <c r="H12" s="22">
        <f t="shared" si="0"/>
        <v>2110</v>
      </c>
      <c r="I12" s="22">
        <f t="shared" si="0"/>
        <v>2110</v>
      </c>
    </row>
    <row r="13" spans="1:9" s="16" customFormat="1" ht="12" hidden="1">
      <c r="A13" s="23"/>
      <c r="B13" s="24" t="s">
        <v>18</v>
      </c>
      <c r="C13" s="18">
        <v>1</v>
      </c>
      <c r="D13" s="18">
        <v>2</v>
      </c>
      <c r="E13" s="20">
        <v>2517040</v>
      </c>
      <c r="F13" s="21" t="s">
        <v>13</v>
      </c>
      <c r="G13" s="22">
        <f>G15</f>
        <v>2110</v>
      </c>
      <c r="H13" s="22">
        <f>H15</f>
        <v>2110</v>
      </c>
      <c r="I13" s="22">
        <f>I15</f>
        <v>2110</v>
      </c>
    </row>
    <row r="14" spans="1:9" s="16" customFormat="1" ht="45" hidden="1">
      <c r="A14" s="23"/>
      <c r="B14" s="24" t="s">
        <v>19</v>
      </c>
      <c r="C14" s="18">
        <v>1</v>
      </c>
      <c r="D14" s="18">
        <v>2</v>
      </c>
      <c r="E14" s="20">
        <v>2517040</v>
      </c>
      <c r="F14" s="21">
        <v>100</v>
      </c>
      <c r="G14" s="22">
        <f>G15</f>
        <v>2110</v>
      </c>
      <c r="H14" s="22">
        <f>H15</f>
        <v>2110</v>
      </c>
      <c r="I14" s="22">
        <f>I15</f>
        <v>2110</v>
      </c>
    </row>
    <row r="15" spans="1:9" s="16" customFormat="1" ht="22.5" hidden="1">
      <c r="A15" s="23"/>
      <c r="B15" s="25" t="s">
        <v>20</v>
      </c>
      <c r="C15" s="18">
        <v>1</v>
      </c>
      <c r="D15" s="18">
        <v>2</v>
      </c>
      <c r="E15" s="20">
        <v>2517040</v>
      </c>
      <c r="F15" s="21" t="s">
        <v>21</v>
      </c>
      <c r="G15" s="22">
        <v>2110</v>
      </c>
      <c r="H15" s="22">
        <v>2110</v>
      </c>
      <c r="I15" s="22">
        <v>2110</v>
      </c>
    </row>
    <row r="16" spans="1:9" s="16" customFormat="1" ht="33.75">
      <c r="A16" s="23"/>
      <c r="B16" s="17" t="s">
        <v>22</v>
      </c>
      <c r="C16" s="18">
        <v>1</v>
      </c>
      <c r="D16" s="18">
        <v>4</v>
      </c>
      <c r="E16" s="20" t="s">
        <v>13</v>
      </c>
      <c r="F16" s="21" t="s">
        <v>13</v>
      </c>
      <c r="G16" s="22">
        <f t="shared" ref="G16:I18" si="1">G17</f>
        <v>25950.799999999999</v>
      </c>
      <c r="H16" s="22">
        <f t="shared" si="1"/>
        <v>25609</v>
      </c>
      <c r="I16" s="22">
        <f t="shared" si="1"/>
        <v>25609</v>
      </c>
    </row>
    <row r="17" spans="1:11" s="16" customFormat="1" ht="33.75" hidden="1">
      <c r="A17" s="23"/>
      <c r="B17" s="24" t="s">
        <v>15</v>
      </c>
      <c r="C17" s="18">
        <v>1</v>
      </c>
      <c r="D17" s="18">
        <v>4</v>
      </c>
      <c r="E17" s="20" t="s">
        <v>16</v>
      </c>
      <c r="F17" s="21" t="s">
        <v>13</v>
      </c>
      <c r="G17" s="22">
        <f t="shared" si="1"/>
        <v>25950.799999999999</v>
      </c>
      <c r="H17" s="22">
        <f t="shared" si="1"/>
        <v>25609</v>
      </c>
      <c r="I17" s="22">
        <f t="shared" si="1"/>
        <v>25609</v>
      </c>
    </row>
    <row r="18" spans="1:11" s="16" customFormat="1" ht="22.5" hidden="1">
      <c r="A18" s="23"/>
      <c r="B18" s="24" t="s">
        <v>17</v>
      </c>
      <c r="C18" s="18">
        <v>1</v>
      </c>
      <c r="D18" s="18">
        <v>4</v>
      </c>
      <c r="E18" s="20" t="s">
        <v>23</v>
      </c>
      <c r="F18" s="21" t="s">
        <v>13</v>
      </c>
      <c r="G18" s="22">
        <f t="shared" si="1"/>
        <v>25950.799999999999</v>
      </c>
      <c r="H18" s="22">
        <f t="shared" si="1"/>
        <v>25609</v>
      </c>
      <c r="I18" s="22">
        <f t="shared" si="1"/>
        <v>25609</v>
      </c>
    </row>
    <row r="19" spans="1:11" s="16" customFormat="1" ht="12" hidden="1">
      <c r="A19" s="23"/>
      <c r="B19" s="24" t="s">
        <v>24</v>
      </c>
      <c r="C19" s="18">
        <v>1</v>
      </c>
      <c r="D19" s="18">
        <v>4</v>
      </c>
      <c r="E19" s="20" t="s">
        <v>25</v>
      </c>
      <c r="F19" s="21" t="s">
        <v>13</v>
      </c>
      <c r="G19" s="22">
        <f>G20+G22+G24</f>
        <v>25950.799999999999</v>
      </c>
      <c r="H19" s="22">
        <f>H20+H22+H24</f>
        <v>25609</v>
      </c>
      <c r="I19" s="22">
        <f>I20+I22+I24</f>
        <v>25609</v>
      </c>
    </row>
    <row r="20" spans="1:11" s="16" customFormat="1" ht="45" hidden="1">
      <c r="A20" s="23"/>
      <c r="B20" s="25" t="s">
        <v>19</v>
      </c>
      <c r="C20" s="18">
        <v>1</v>
      </c>
      <c r="D20" s="18">
        <v>4</v>
      </c>
      <c r="E20" s="20" t="s">
        <v>25</v>
      </c>
      <c r="F20" s="21" t="s">
        <v>26</v>
      </c>
      <c r="G20" s="22">
        <f>G21</f>
        <v>25729</v>
      </c>
      <c r="H20" s="22">
        <f>H21</f>
        <v>25609</v>
      </c>
      <c r="I20" s="22">
        <f>I21</f>
        <v>25609</v>
      </c>
    </row>
    <row r="21" spans="1:11" s="16" customFormat="1" ht="22.5" hidden="1">
      <c r="A21" s="23"/>
      <c r="B21" s="25" t="s">
        <v>27</v>
      </c>
      <c r="C21" s="18">
        <v>1</v>
      </c>
      <c r="D21" s="18">
        <v>4</v>
      </c>
      <c r="E21" s="20" t="s">
        <v>25</v>
      </c>
      <c r="F21" s="21" t="s">
        <v>21</v>
      </c>
      <c r="G21" s="22">
        <v>25729</v>
      </c>
      <c r="H21" s="22">
        <v>25609</v>
      </c>
      <c r="I21" s="22">
        <v>25609</v>
      </c>
    </row>
    <row r="22" spans="1:11" s="16" customFormat="1" ht="22.5" hidden="1">
      <c r="A22" s="23"/>
      <c r="B22" s="25" t="s">
        <v>28</v>
      </c>
      <c r="C22" s="18">
        <v>1</v>
      </c>
      <c r="D22" s="18">
        <v>4</v>
      </c>
      <c r="E22" s="20" t="s">
        <v>25</v>
      </c>
      <c r="F22" s="21" t="s">
        <v>29</v>
      </c>
      <c r="G22" s="22">
        <f>G23</f>
        <v>100</v>
      </c>
      <c r="H22" s="22">
        <f>H23</f>
        <v>0</v>
      </c>
      <c r="I22" s="22">
        <f>I23</f>
        <v>0</v>
      </c>
    </row>
    <row r="23" spans="1:11" s="16" customFormat="1" ht="22.5" hidden="1">
      <c r="A23" s="23"/>
      <c r="B23" s="25" t="s">
        <v>30</v>
      </c>
      <c r="C23" s="18">
        <v>1</v>
      </c>
      <c r="D23" s="18">
        <v>4</v>
      </c>
      <c r="E23" s="20" t="s">
        <v>25</v>
      </c>
      <c r="F23" s="21" t="s">
        <v>31</v>
      </c>
      <c r="G23" s="22">
        <v>100</v>
      </c>
      <c r="H23" s="22">
        <v>0</v>
      </c>
      <c r="I23" s="22">
        <v>0</v>
      </c>
    </row>
    <row r="24" spans="1:11" s="16" customFormat="1" ht="12" hidden="1">
      <c r="A24" s="23"/>
      <c r="B24" s="25" t="s">
        <v>32</v>
      </c>
      <c r="C24" s="18">
        <v>1</v>
      </c>
      <c r="D24" s="18">
        <v>4</v>
      </c>
      <c r="E24" s="20" t="s">
        <v>25</v>
      </c>
      <c r="F24" s="21">
        <v>800</v>
      </c>
      <c r="G24" s="22">
        <f>G25</f>
        <v>121.8</v>
      </c>
      <c r="H24" s="22">
        <f>H25</f>
        <v>0</v>
      </c>
      <c r="I24" s="22">
        <f>I25</f>
        <v>0</v>
      </c>
    </row>
    <row r="25" spans="1:11" s="16" customFormat="1" ht="12" hidden="1">
      <c r="A25" s="23"/>
      <c r="B25" s="25" t="s">
        <v>33</v>
      </c>
      <c r="C25" s="18">
        <v>1</v>
      </c>
      <c r="D25" s="18">
        <v>4</v>
      </c>
      <c r="E25" s="20" t="s">
        <v>25</v>
      </c>
      <c r="F25" s="21">
        <v>850</v>
      </c>
      <c r="G25" s="22">
        <v>121.8</v>
      </c>
      <c r="H25" s="22"/>
      <c r="I25" s="22"/>
    </row>
    <row r="26" spans="1:11" s="16" customFormat="1" ht="12">
      <c r="A26" s="23"/>
      <c r="B26" s="17" t="s">
        <v>34</v>
      </c>
      <c r="C26" s="18">
        <v>1</v>
      </c>
      <c r="D26" s="18">
        <v>11</v>
      </c>
      <c r="E26" s="20" t="s">
        <v>13</v>
      </c>
      <c r="F26" s="21" t="s">
        <v>13</v>
      </c>
      <c r="G26" s="22">
        <f t="shared" ref="G26:I30" si="2">G27</f>
        <v>50</v>
      </c>
      <c r="H26" s="22">
        <f t="shared" si="2"/>
        <v>50</v>
      </c>
      <c r="I26" s="22">
        <f t="shared" si="2"/>
        <v>50</v>
      </c>
    </row>
    <row r="27" spans="1:11" s="16" customFormat="1" ht="33.75" hidden="1">
      <c r="A27" s="23"/>
      <c r="B27" s="24" t="s">
        <v>35</v>
      </c>
      <c r="C27" s="18">
        <v>1</v>
      </c>
      <c r="D27" s="18">
        <v>11</v>
      </c>
      <c r="E27" s="20">
        <v>1400000</v>
      </c>
      <c r="F27" s="21" t="s">
        <v>13</v>
      </c>
      <c r="G27" s="22">
        <f t="shared" si="2"/>
        <v>50</v>
      </c>
      <c r="H27" s="22">
        <f t="shared" si="2"/>
        <v>50</v>
      </c>
      <c r="I27" s="22">
        <f t="shared" si="2"/>
        <v>50</v>
      </c>
    </row>
    <row r="28" spans="1:11" s="16" customFormat="1" ht="33.75" hidden="1">
      <c r="A28" s="23"/>
      <c r="B28" s="24" t="s">
        <v>36</v>
      </c>
      <c r="C28" s="18">
        <v>1</v>
      </c>
      <c r="D28" s="18">
        <v>11</v>
      </c>
      <c r="E28" s="20">
        <v>1410000</v>
      </c>
      <c r="F28" s="21" t="s">
        <v>13</v>
      </c>
      <c r="G28" s="22">
        <f t="shared" si="2"/>
        <v>50</v>
      </c>
      <c r="H28" s="22">
        <f t="shared" si="2"/>
        <v>50</v>
      </c>
      <c r="I28" s="22">
        <f t="shared" si="2"/>
        <v>50</v>
      </c>
    </row>
    <row r="29" spans="1:11" s="16" customFormat="1" ht="45" hidden="1">
      <c r="A29" s="23"/>
      <c r="B29" s="24" t="s">
        <v>37</v>
      </c>
      <c r="C29" s="18">
        <v>1</v>
      </c>
      <c r="D29" s="18">
        <v>11</v>
      </c>
      <c r="E29" s="20">
        <v>1412108</v>
      </c>
      <c r="F29" s="21" t="s">
        <v>13</v>
      </c>
      <c r="G29" s="22">
        <f t="shared" si="2"/>
        <v>50</v>
      </c>
      <c r="H29" s="22">
        <f t="shared" si="2"/>
        <v>50</v>
      </c>
      <c r="I29" s="22">
        <f t="shared" si="2"/>
        <v>50</v>
      </c>
    </row>
    <row r="30" spans="1:11" s="16" customFormat="1" ht="12" hidden="1">
      <c r="A30" s="23"/>
      <c r="B30" s="25" t="s">
        <v>32</v>
      </c>
      <c r="C30" s="18">
        <v>1</v>
      </c>
      <c r="D30" s="18">
        <v>11</v>
      </c>
      <c r="E30" s="20">
        <v>1412108</v>
      </c>
      <c r="F30" s="21" t="s">
        <v>38</v>
      </c>
      <c r="G30" s="22">
        <f t="shared" si="2"/>
        <v>50</v>
      </c>
      <c r="H30" s="22">
        <f t="shared" si="2"/>
        <v>50</v>
      </c>
      <c r="I30" s="22">
        <f t="shared" si="2"/>
        <v>50</v>
      </c>
    </row>
    <row r="31" spans="1:11" s="16" customFormat="1" ht="12" hidden="1">
      <c r="A31" s="23"/>
      <c r="B31" s="25" t="s">
        <v>39</v>
      </c>
      <c r="C31" s="18">
        <v>1</v>
      </c>
      <c r="D31" s="18">
        <v>11</v>
      </c>
      <c r="E31" s="20">
        <v>1412108</v>
      </c>
      <c r="F31" s="21" t="s">
        <v>40</v>
      </c>
      <c r="G31" s="22">
        <v>50</v>
      </c>
      <c r="H31" s="22">
        <v>50</v>
      </c>
      <c r="I31" s="22">
        <v>50</v>
      </c>
    </row>
    <row r="32" spans="1:11" s="16" customFormat="1" ht="12">
      <c r="A32" s="23"/>
      <c r="B32" s="17" t="s">
        <v>41</v>
      </c>
      <c r="C32" s="18">
        <v>1</v>
      </c>
      <c r="D32" s="18">
        <v>13</v>
      </c>
      <c r="E32" s="20" t="s">
        <v>13</v>
      </c>
      <c r="F32" s="21" t="s">
        <v>13</v>
      </c>
      <c r="G32" s="22">
        <f>G33+G40+G53+G58+G63+G71</f>
        <v>24949</v>
      </c>
      <c r="H32" s="22">
        <f t="shared" ref="H32:I32" si="3">H33+H40+H53+H58+H63+H71</f>
        <v>20295.099999999999</v>
      </c>
      <c r="I32" s="22">
        <f t="shared" si="3"/>
        <v>22881.8</v>
      </c>
      <c r="K32" s="26"/>
    </row>
    <row r="33" spans="1:9" s="16" customFormat="1" ht="33.75" hidden="1">
      <c r="A33" s="23"/>
      <c r="B33" s="27" t="s">
        <v>42</v>
      </c>
      <c r="C33" s="18">
        <v>1</v>
      </c>
      <c r="D33" s="18">
        <v>13</v>
      </c>
      <c r="E33" s="20">
        <v>500000</v>
      </c>
      <c r="F33" s="21"/>
      <c r="G33" s="22">
        <f t="shared" ref="G33:I34" si="4">G34</f>
        <v>7280</v>
      </c>
      <c r="H33" s="22">
        <f t="shared" si="4"/>
        <v>7610</v>
      </c>
      <c r="I33" s="22">
        <f t="shared" si="4"/>
        <v>7610</v>
      </c>
    </row>
    <row r="34" spans="1:9" s="16" customFormat="1" ht="12" hidden="1">
      <c r="A34" s="23"/>
      <c r="B34" s="27" t="s">
        <v>43</v>
      </c>
      <c r="C34" s="18">
        <v>1</v>
      </c>
      <c r="D34" s="18">
        <v>13</v>
      </c>
      <c r="E34" s="20">
        <v>590000</v>
      </c>
      <c r="F34" s="21"/>
      <c r="G34" s="22">
        <f t="shared" si="4"/>
        <v>7280</v>
      </c>
      <c r="H34" s="22">
        <f t="shared" si="4"/>
        <v>7610</v>
      </c>
      <c r="I34" s="22">
        <f t="shared" si="4"/>
        <v>7610</v>
      </c>
    </row>
    <row r="35" spans="1:9" s="16" customFormat="1" ht="12" hidden="1">
      <c r="A35" s="23"/>
      <c r="B35" s="27" t="s">
        <v>44</v>
      </c>
      <c r="C35" s="18">
        <v>1</v>
      </c>
      <c r="D35" s="18">
        <v>13</v>
      </c>
      <c r="E35" s="20">
        <v>590059</v>
      </c>
      <c r="F35" s="21"/>
      <c r="G35" s="22">
        <f>G36+G38</f>
        <v>7280</v>
      </c>
      <c r="H35" s="22">
        <f>H36+H38</f>
        <v>7610</v>
      </c>
      <c r="I35" s="22">
        <f>I36+I38</f>
        <v>7610</v>
      </c>
    </row>
    <row r="36" spans="1:9" s="16" customFormat="1" ht="45" hidden="1">
      <c r="A36" s="23"/>
      <c r="B36" s="25" t="s">
        <v>19</v>
      </c>
      <c r="C36" s="18">
        <v>1</v>
      </c>
      <c r="D36" s="18">
        <v>13</v>
      </c>
      <c r="E36" s="20">
        <v>590059</v>
      </c>
      <c r="F36" s="21">
        <v>100</v>
      </c>
      <c r="G36" s="22">
        <f>G37</f>
        <v>7280</v>
      </c>
      <c r="H36" s="22">
        <f>H37</f>
        <v>7610</v>
      </c>
      <c r="I36" s="22">
        <f>I37</f>
        <v>7610</v>
      </c>
    </row>
    <row r="37" spans="1:9" s="16" customFormat="1" ht="12" hidden="1">
      <c r="A37" s="23"/>
      <c r="B37" s="25" t="s">
        <v>45</v>
      </c>
      <c r="C37" s="18">
        <v>1</v>
      </c>
      <c r="D37" s="18">
        <v>13</v>
      </c>
      <c r="E37" s="20">
        <v>590059</v>
      </c>
      <c r="F37" s="21">
        <v>110</v>
      </c>
      <c r="G37" s="22">
        <v>7280</v>
      </c>
      <c r="H37" s="22">
        <v>7610</v>
      </c>
      <c r="I37" s="22">
        <v>7610</v>
      </c>
    </row>
    <row r="38" spans="1:9" s="16" customFormat="1" ht="22.5" hidden="1">
      <c r="A38" s="23"/>
      <c r="B38" s="25" t="s">
        <v>28</v>
      </c>
      <c r="C38" s="18">
        <v>1</v>
      </c>
      <c r="D38" s="18">
        <v>13</v>
      </c>
      <c r="E38" s="20">
        <v>590059</v>
      </c>
      <c r="F38" s="21">
        <v>200</v>
      </c>
      <c r="G38" s="22">
        <f>G39</f>
        <v>0</v>
      </c>
      <c r="H38" s="22">
        <f>H39</f>
        <v>0</v>
      </c>
      <c r="I38" s="22">
        <f>I39</f>
        <v>0</v>
      </c>
    </row>
    <row r="39" spans="1:9" s="16" customFormat="1" ht="22.5" hidden="1">
      <c r="A39" s="23"/>
      <c r="B39" s="25" t="s">
        <v>30</v>
      </c>
      <c r="C39" s="18">
        <v>1</v>
      </c>
      <c r="D39" s="18">
        <v>13</v>
      </c>
      <c r="E39" s="20">
        <v>590059</v>
      </c>
      <c r="F39" s="21">
        <v>240</v>
      </c>
      <c r="G39" s="22"/>
      <c r="H39" s="22"/>
      <c r="I39" s="22"/>
    </row>
    <row r="40" spans="1:9" s="16" customFormat="1" ht="33.75" hidden="1">
      <c r="A40" s="23"/>
      <c r="B40" s="24" t="s">
        <v>15</v>
      </c>
      <c r="C40" s="18">
        <v>1</v>
      </c>
      <c r="D40" s="18">
        <v>13</v>
      </c>
      <c r="E40" s="20">
        <v>2500000</v>
      </c>
      <c r="F40" s="21" t="s">
        <v>13</v>
      </c>
      <c r="G40" s="22">
        <f>G41+G45</f>
        <v>11111</v>
      </c>
      <c r="H40" s="22">
        <f t="shared" ref="H40:I40" si="5">H41+H45</f>
        <v>10081.6</v>
      </c>
      <c r="I40" s="22">
        <f t="shared" si="5"/>
        <v>10081.6</v>
      </c>
    </row>
    <row r="41" spans="1:9" s="16" customFormat="1" ht="22.5" hidden="1">
      <c r="A41" s="23"/>
      <c r="B41" s="24" t="s">
        <v>46</v>
      </c>
      <c r="C41" s="18">
        <v>1</v>
      </c>
      <c r="D41" s="18">
        <v>13</v>
      </c>
      <c r="E41" s="20">
        <v>2510000</v>
      </c>
      <c r="F41" s="21"/>
      <c r="G41" s="22">
        <f>G42</f>
        <v>250</v>
      </c>
      <c r="H41" s="22">
        <f t="shared" ref="H41:I41" si="6">H42</f>
        <v>700</v>
      </c>
      <c r="I41" s="22">
        <f t="shared" si="6"/>
        <v>700</v>
      </c>
    </row>
    <row r="42" spans="1:9" s="16" customFormat="1" ht="12" hidden="1">
      <c r="A42" s="23"/>
      <c r="B42" s="17" t="s">
        <v>47</v>
      </c>
      <c r="C42" s="18">
        <v>1</v>
      </c>
      <c r="D42" s="18">
        <v>13</v>
      </c>
      <c r="E42" s="20">
        <v>2510240</v>
      </c>
      <c r="F42" s="21"/>
      <c r="G42" s="22">
        <f>G43</f>
        <v>250</v>
      </c>
      <c r="H42" s="22">
        <f>H43</f>
        <v>700</v>
      </c>
      <c r="I42" s="22">
        <f>I43</f>
        <v>700</v>
      </c>
    </row>
    <row r="43" spans="1:9" s="16" customFormat="1" ht="45" hidden="1">
      <c r="A43" s="23"/>
      <c r="B43" s="24" t="s">
        <v>19</v>
      </c>
      <c r="C43" s="18">
        <v>1</v>
      </c>
      <c r="D43" s="18">
        <v>13</v>
      </c>
      <c r="E43" s="20" t="s">
        <v>48</v>
      </c>
      <c r="F43" s="21" t="s">
        <v>26</v>
      </c>
      <c r="G43" s="22">
        <f>G44</f>
        <v>250</v>
      </c>
      <c r="H43" s="22">
        <f>H44</f>
        <v>700</v>
      </c>
      <c r="I43" s="22">
        <f>I44</f>
        <v>700</v>
      </c>
    </row>
    <row r="44" spans="1:9" s="16" customFormat="1" ht="22.5" hidden="1">
      <c r="A44" s="23"/>
      <c r="B44" s="25" t="s">
        <v>27</v>
      </c>
      <c r="C44" s="18">
        <v>1</v>
      </c>
      <c r="D44" s="18">
        <v>13</v>
      </c>
      <c r="E44" s="28" t="s">
        <v>48</v>
      </c>
      <c r="F44" s="21">
        <v>120</v>
      </c>
      <c r="G44" s="22">
        <v>250</v>
      </c>
      <c r="H44" s="22">
        <v>700</v>
      </c>
      <c r="I44" s="22">
        <v>700</v>
      </c>
    </row>
    <row r="45" spans="1:9" s="16" customFormat="1" ht="22.5" hidden="1">
      <c r="A45" s="23"/>
      <c r="B45" s="24" t="s">
        <v>49</v>
      </c>
      <c r="C45" s="18">
        <v>1</v>
      </c>
      <c r="D45" s="18">
        <v>13</v>
      </c>
      <c r="E45" s="20">
        <v>2510000</v>
      </c>
      <c r="F45" s="21"/>
      <c r="G45" s="22">
        <f>G46</f>
        <v>10861</v>
      </c>
      <c r="H45" s="22">
        <f>H46</f>
        <v>9381.6</v>
      </c>
      <c r="I45" s="22">
        <f>I46</f>
        <v>9381.6</v>
      </c>
    </row>
    <row r="46" spans="1:9" s="16" customFormat="1" ht="12" hidden="1">
      <c r="A46" s="23"/>
      <c r="B46" s="24" t="s">
        <v>50</v>
      </c>
      <c r="C46" s="18">
        <v>1</v>
      </c>
      <c r="D46" s="18">
        <v>13</v>
      </c>
      <c r="E46" s="20">
        <v>2510059</v>
      </c>
      <c r="F46" s="21"/>
      <c r="G46" s="22">
        <f>G47+G49+G51</f>
        <v>10861</v>
      </c>
      <c r="H46" s="22">
        <f>H47+H49+H51</f>
        <v>9381.6</v>
      </c>
      <c r="I46" s="22">
        <f>I47+I49+I51</f>
        <v>9381.6</v>
      </c>
    </row>
    <row r="47" spans="1:9" s="16" customFormat="1" ht="45" hidden="1">
      <c r="A47" s="23"/>
      <c r="B47" s="25" t="s">
        <v>19</v>
      </c>
      <c r="C47" s="18">
        <v>1</v>
      </c>
      <c r="D47" s="18">
        <v>13</v>
      </c>
      <c r="E47" s="20">
        <v>2510059</v>
      </c>
      <c r="F47" s="21" t="s">
        <v>26</v>
      </c>
      <c r="G47" s="22">
        <f>G48</f>
        <v>9531.6</v>
      </c>
      <c r="H47" s="22">
        <f>H48</f>
        <v>9381.6</v>
      </c>
      <c r="I47" s="22">
        <f>I48</f>
        <v>9381.6</v>
      </c>
    </row>
    <row r="48" spans="1:9" s="16" customFormat="1" ht="12" hidden="1">
      <c r="A48" s="23"/>
      <c r="B48" s="25" t="s">
        <v>45</v>
      </c>
      <c r="C48" s="18">
        <v>1</v>
      </c>
      <c r="D48" s="18">
        <v>13</v>
      </c>
      <c r="E48" s="20">
        <v>2510059</v>
      </c>
      <c r="F48" s="21">
        <v>110</v>
      </c>
      <c r="G48" s="22">
        <v>9531.6</v>
      </c>
      <c r="H48" s="22">
        <v>9381.6</v>
      </c>
      <c r="I48" s="22">
        <v>9381.6</v>
      </c>
    </row>
    <row r="49" spans="1:9" s="16" customFormat="1" ht="22.5" hidden="1">
      <c r="A49" s="23"/>
      <c r="B49" s="25" t="s">
        <v>28</v>
      </c>
      <c r="C49" s="18">
        <v>1</v>
      </c>
      <c r="D49" s="18">
        <v>13</v>
      </c>
      <c r="E49" s="20">
        <v>2510059</v>
      </c>
      <c r="F49" s="21">
        <v>200</v>
      </c>
      <c r="G49" s="22">
        <f>G50</f>
        <v>1309.4000000000001</v>
      </c>
      <c r="H49" s="22">
        <f>H50</f>
        <v>0</v>
      </c>
      <c r="I49" s="22">
        <f>I50</f>
        <v>0</v>
      </c>
    </row>
    <row r="50" spans="1:9" s="16" customFormat="1" ht="22.5" hidden="1">
      <c r="A50" s="23"/>
      <c r="B50" s="25" t="s">
        <v>30</v>
      </c>
      <c r="C50" s="18">
        <v>1</v>
      </c>
      <c r="D50" s="18">
        <v>13</v>
      </c>
      <c r="E50" s="20">
        <v>2510059</v>
      </c>
      <c r="F50" s="21">
        <v>240</v>
      </c>
      <c r="G50" s="22">
        <v>1309.4000000000001</v>
      </c>
      <c r="H50" s="22">
        <v>0</v>
      </c>
      <c r="I50" s="22">
        <v>0</v>
      </c>
    </row>
    <row r="51" spans="1:9" s="16" customFormat="1" ht="12" hidden="1">
      <c r="A51" s="23"/>
      <c r="B51" s="25" t="s">
        <v>32</v>
      </c>
      <c r="C51" s="18">
        <v>1</v>
      </c>
      <c r="D51" s="18">
        <v>13</v>
      </c>
      <c r="E51" s="20">
        <v>2510059</v>
      </c>
      <c r="F51" s="21">
        <v>800</v>
      </c>
      <c r="G51" s="22">
        <f>G52</f>
        <v>20</v>
      </c>
      <c r="H51" s="22">
        <f>H52</f>
        <v>0</v>
      </c>
      <c r="I51" s="22">
        <f>I52</f>
        <v>0</v>
      </c>
    </row>
    <row r="52" spans="1:9" s="16" customFormat="1" ht="12" hidden="1">
      <c r="A52" s="23"/>
      <c r="B52" s="25" t="s">
        <v>33</v>
      </c>
      <c r="C52" s="18">
        <v>1</v>
      </c>
      <c r="D52" s="18">
        <v>13</v>
      </c>
      <c r="E52" s="20">
        <v>2510059</v>
      </c>
      <c r="F52" s="21">
        <v>850</v>
      </c>
      <c r="G52" s="22">
        <v>20</v>
      </c>
      <c r="H52" s="22">
        <v>0</v>
      </c>
      <c r="I52" s="22">
        <v>0</v>
      </c>
    </row>
    <row r="53" spans="1:9" s="16" customFormat="1" ht="22.5" hidden="1">
      <c r="A53" s="23"/>
      <c r="B53" s="24" t="s">
        <v>51</v>
      </c>
      <c r="C53" s="18">
        <v>1</v>
      </c>
      <c r="D53" s="18">
        <v>13</v>
      </c>
      <c r="E53" s="20">
        <v>1500000</v>
      </c>
      <c r="F53" s="21"/>
      <c r="G53" s="22">
        <f t="shared" ref="G53:I56" si="7">G54</f>
        <v>111</v>
      </c>
      <c r="H53" s="22">
        <f t="shared" si="7"/>
        <v>62</v>
      </c>
      <c r="I53" s="22">
        <f t="shared" si="7"/>
        <v>62</v>
      </c>
    </row>
    <row r="54" spans="1:9" s="16" customFormat="1" ht="12" hidden="1">
      <c r="A54" s="23"/>
      <c r="B54" s="29" t="s">
        <v>52</v>
      </c>
      <c r="C54" s="18">
        <v>1</v>
      </c>
      <c r="D54" s="18">
        <v>13</v>
      </c>
      <c r="E54" s="20">
        <v>1510000</v>
      </c>
      <c r="F54" s="21" t="s">
        <v>13</v>
      </c>
      <c r="G54" s="22">
        <f t="shared" si="7"/>
        <v>111</v>
      </c>
      <c r="H54" s="22">
        <f t="shared" si="7"/>
        <v>62</v>
      </c>
      <c r="I54" s="22">
        <f t="shared" si="7"/>
        <v>62</v>
      </c>
    </row>
    <row r="55" spans="1:9" s="16" customFormat="1" ht="22.5" hidden="1">
      <c r="A55" s="23"/>
      <c r="B55" s="29" t="s">
        <v>53</v>
      </c>
      <c r="C55" s="18">
        <v>1</v>
      </c>
      <c r="D55" s="18">
        <v>13</v>
      </c>
      <c r="E55" s="20">
        <v>1512126</v>
      </c>
      <c r="F55" s="21"/>
      <c r="G55" s="22">
        <f t="shared" si="7"/>
        <v>111</v>
      </c>
      <c r="H55" s="22">
        <f t="shared" si="7"/>
        <v>62</v>
      </c>
      <c r="I55" s="22">
        <f t="shared" si="7"/>
        <v>62</v>
      </c>
    </row>
    <row r="56" spans="1:9" s="16" customFormat="1" ht="22.5" hidden="1">
      <c r="A56" s="23"/>
      <c r="B56" s="25" t="s">
        <v>28</v>
      </c>
      <c r="C56" s="18">
        <v>1</v>
      </c>
      <c r="D56" s="18">
        <v>13</v>
      </c>
      <c r="E56" s="20">
        <v>1512126</v>
      </c>
      <c r="F56" s="21">
        <v>200</v>
      </c>
      <c r="G56" s="22">
        <f t="shared" si="7"/>
        <v>111</v>
      </c>
      <c r="H56" s="22">
        <f t="shared" si="7"/>
        <v>62</v>
      </c>
      <c r="I56" s="22">
        <f t="shared" si="7"/>
        <v>62</v>
      </c>
    </row>
    <row r="57" spans="1:9" s="16" customFormat="1" ht="22.5" hidden="1">
      <c r="A57" s="23"/>
      <c r="B57" s="25" t="s">
        <v>30</v>
      </c>
      <c r="C57" s="18">
        <v>1</v>
      </c>
      <c r="D57" s="18">
        <v>13</v>
      </c>
      <c r="E57" s="20">
        <v>1512126</v>
      </c>
      <c r="F57" s="21">
        <v>240</v>
      </c>
      <c r="G57" s="22">
        <v>111</v>
      </c>
      <c r="H57" s="22">
        <v>62</v>
      </c>
      <c r="I57" s="22">
        <v>62</v>
      </c>
    </row>
    <row r="58" spans="1:9" s="16" customFormat="1" ht="33.75" hidden="1">
      <c r="A58" s="23"/>
      <c r="B58" s="29" t="s">
        <v>54</v>
      </c>
      <c r="C58" s="18">
        <v>1</v>
      </c>
      <c r="D58" s="18">
        <v>13</v>
      </c>
      <c r="E58" s="20">
        <v>2300000</v>
      </c>
      <c r="F58" s="21" t="s">
        <v>13</v>
      </c>
      <c r="G58" s="22">
        <f t="shared" ref="G58:I61" si="8">G59</f>
        <v>0</v>
      </c>
      <c r="H58" s="22">
        <f t="shared" si="8"/>
        <v>0</v>
      </c>
      <c r="I58" s="22">
        <f t="shared" si="8"/>
        <v>0</v>
      </c>
    </row>
    <row r="59" spans="1:9" s="16" customFormat="1" ht="12" hidden="1">
      <c r="A59" s="23"/>
      <c r="B59" s="30" t="s">
        <v>55</v>
      </c>
      <c r="C59" s="18">
        <v>1</v>
      </c>
      <c r="D59" s="18">
        <v>13</v>
      </c>
      <c r="E59" s="28">
        <v>2310000</v>
      </c>
      <c r="F59" s="21"/>
      <c r="G59" s="22">
        <f t="shared" si="8"/>
        <v>0</v>
      </c>
      <c r="H59" s="22">
        <f t="shared" si="8"/>
        <v>0</v>
      </c>
      <c r="I59" s="22">
        <f t="shared" si="8"/>
        <v>0</v>
      </c>
    </row>
    <row r="60" spans="1:9" s="16" customFormat="1" ht="12" hidden="1">
      <c r="A60" s="23"/>
      <c r="B60" s="30" t="s">
        <v>56</v>
      </c>
      <c r="C60" s="18">
        <v>1</v>
      </c>
      <c r="D60" s="18">
        <v>13</v>
      </c>
      <c r="E60" s="20">
        <v>2312133</v>
      </c>
      <c r="F60" s="21"/>
      <c r="G60" s="22">
        <f t="shared" si="8"/>
        <v>0</v>
      </c>
      <c r="H60" s="22">
        <f t="shared" si="8"/>
        <v>0</v>
      </c>
      <c r="I60" s="22">
        <f t="shared" si="8"/>
        <v>0</v>
      </c>
    </row>
    <row r="61" spans="1:9" s="16" customFormat="1" ht="22.5" hidden="1">
      <c r="A61" s="23"/>
      <c r="B61" s="25" t="s">
        <v>28</v>
      </c>
      <c r="C61" s="18">
        <v>1</v>
      </c>
      <c r="D61" s="18">
        <v>13</v>
      </c>
      <c r="E61" s="20">
        <v>2312133</v>
      </c>
      <c r="F61" s="21">
        <v>200</v>
      </c>
      <c r="G61" s="22">
        <f t="shared" si="8"/>
        <v>0</v>
      </c>
      <c r="H61" s="22">
        <f t="shared" si="8"/>
        <v>0</v>
      </c>
      <c r="I61" s="22">
        <f t="shared" si="8"/>
        <v>0</v>
      </c>
    </row>
    <row r="62" spans="1:9" s="16" customFormat="1" ht="22.5" hidden="1">
      <c r="A62" s="23"/>
      <c r="B62" s="25" t="s">
        <v>30</v>
      </c>
      <c r="C62" s="18">
        <v>1</v>
      </c>
      <c r="D62" s="18">
        <v>13</v>
      </c>
      <c r="E62" s="20">
        <v>2312133</v>
      </c>
      <c r="F62" s="21">
        <v>240</v>
      </c>
      <c r="G62" s="22"/>
      <c r="H62" s="22"/>
      <c r="I62" s="22"/>
    </row>
    <row r="63" spans="1:9" s="16" customFormat="1" ht="33.75" hidden="1">
      <c r="A63" s="23"/>
      <c r="B63" s="29" t="s">
        <v>57</v>
      </c>
      <c r="C63" s="18">
        <v>1</v>
      </c>
      <c r="D63" s="18">
        <v>13</v>
      </c>
      <c r="E63" s="20">
        <v>1300000</v>
      </c>
      <c r="F63" s="21" t="s">
        <v>13</v>
      </c>
      <c r="G63" s="22">
        <f>G64</f>
        <v>6</v>
      </c>
      <c r="H63" s="22">
        <f>H64</f>
        <v>6</v>
      </c>
      <c r="I63" s="22">
        <f>I64</f>
        <v>6</v>
      </c>
    </row>
    <row r="64" spans="1:9" s="16" customFormat="1" ht="22.5" hidden="1">
      <c r="A64" s="23"/>
      <c r="B64" s="29" t="s">
        <v>58</v>
      </c>
      <c r="C64" s="18">
        <v>1</v>
      </c>
      <c r="D64" s="18">
        <v>13</v>
      </c>
      <c r="E64" s="20">
        <v>1320000</v>
      </c>
      <c r="F64" s="21"/>
      <c r="G64" s="22">
        <f>G65+G68</f>
        <v>6</v>
      </c>
      <c r="H64" s="22">
        <f>H65+H68</f>
        <v>6</v>
      </c>
      <c r="I64" s="22">
        <f>I65+I68</f>
        <v>6</v>
      </c>
    </row>
    <row r="65" spans="1:9" s="16" customFormat="1" ht="22.5" hidden="1">
      <c r="A65" s="23"/>
      <c r="B65" s="29" t="s">
        <v>59</v>
      </c>
      <c r="C65" s="18">
        <v>1</v>
      </c>
      <c r="D65" s="18">
        <v>13</v>
      </c>
      <c r="E65" s="20">
        <v>1322103</v>
      </c>
      <c r="F65" s="21"/>
      <c r="G65" s="22">
        <f t="shared" ref="G65:I66" si="9">G66</f>
        <v>0</v>
      </c>
      <c r="H65" s="22">
        <f t="shared" si="9"/>
        <v>0</v>
      </c>
      <c r="I65" s="22">
        <f t="shared" si="9"/>
        <v>0</v>
      </c>
    </row>
    <row r="66" spans="1:9" s="16" customFormat="1" ht="22.5" hidden="1">
      <c r="A66" s="23"/>
      <c r="B66" s="25" t="s">
        <v>28</v>
      </c>
      <c r="C66" s="18">
        <v>1</v>
      </c>
      <c r="D66" s="18">
        <v>13</v>
      </c>
      <c r="E66" s="20">
        <v>1322103</v>
      </c>
      <c r="F66" s="21">
        <v>200</v>
      </c>
      <c r="G66" s="22">
        <f t="shared" si="9"/>
        <v>0</v>
      </c>
      <c r="H66" s="22">
        <f t="shared" si="9"/>
        <v>0</v>
      </c>
      <c r="I66" s="22">
        <f t="shared" si="9"/>
        <v>0</v>
      </c>
    </row>
    <row r="67" spans="1:9" s="16" customFormat="1" ht="22.5" hidden="1">
      <c r="A67" s="23"/>
      <c r="B67" s="25" t="s">
        <v>30</v>
      </c>
      <c r="C67" s="18">
        <v>1</v>
      </c>
      <c r="D67" s="18">
        <v>13</v>
      </c>
      <c r="E67" s="20">
        <v>1322103</v>
      </c>
      <c r="F67" s="21">
        <v>240</v>
      </c>
      <c r="G67" s="22"/>
      <c r="H67" s="22"/>
      <c r="I67" s="22"/>
    </row>
    <row r="68" spans="1:9" s="16" customFormat="1" ht="22.5" hidden="1">
      <c r="A68" s="23"/>
      <c r="B68" s="25" t="s">
        <v>60</v>
      </c>
      <c r="C68" s="18">
        <v>1</v>
      </c>
      <c r="D68" s="18">
        <v>13</v>
      </c>
      <c r="E68" s="20" t="s">
        <v>61</v>
      </c>
      <c r="F68" s="21"/>
      <c r="G68" s="22">
        <f t="shared" ref="G68:I69" si="10">G69</f>
        <v>6</v>
      </c>
      <c r="H68" s="22">
        <f t="shared" si="10"/>
        <v>6</v>
      </c>
      <c r="I68" s="22">
        <f t="shared" si="10"/>
        <v>6</v>
      </c>
    </row>
    <row r="69" spans="1:9" s="16" customFormat="1" ht="22.5" hidden="1">
      <c r="A69" s="23"/>
      <c r="B69" s="25" t="s">
        <v>28</v>
      </c>
      <c r="C69" s="18">
        <v>1</v>
      </c>
      <c r="D69" s="18">
        <v>13</v>
      </c>
      <c r="E69" s="20" t="s">
        <v>61</v>
      </c>
      <c r="F69" s="21">
        <v>200</v>
      </c>
      <c r="G69" s="22">
        <f t="shared" si="10"/>
        <v>6</v>
      </c>
      <c r="H69" s="22">
        <f t="shared" si="10"/>
        <v>6</v>
      </c>
      <c r="I69" s="22">
        <f t="shared" si="10"/>
        <v>6</v>
      </c>
    </row>
    <row r="70" spans="1:9" s="16" customFormat="1" ht="22.5" hidden="1">
      <c r="A70" s="23"/>
      <c r="B70" s="25" t="s">
        <v>30</v>
      </c>
      <c r="C70" s="18">
        <v>1</v>
      </c>
      <c r="D70" s="18">
        <v>13</v>
      </c>
      <c r="E70" s="28" t="s">
        <v>61</v>
      </c>
      <c r="F70" s="21">
        <v>240</v>
      </c>
      <c r="G70" s="22">
        <v>6</v>
      </c>
      <c r="H70" s="22">
        <v>6</v>
      </c>
      <c r="I70" s="22">
        <v>6</v>
      </c>
    </row>
    <row r="71" spans="1:9" s="16" customFormat="1" ht="12" hidden="1">
      <c r="A71" s="23"/>
      <c r="B71" s="25" t="s">
        <v>62</v>
      </c>
      <c r="C71" s="18">
        <v>1</v>
      </c>
      <c r="D71" s="18">
        <v>13</v>
      </c>
      <c r="E71" s="28" t="s">
        <v>63</v>
      </c>
      <c r="F71" s="21"/>
      <c r="G71" s="22">
        <f>G72+G77</f>
        <v>6441</v>
      </c>
      <c r="H71" s="22">
        <f t="shared" ref="H71:I71" si="11">H72+H77</f>
        <v>2535.5</v>
      </c>
      <c r="I71" s="22">
        <f t="shared" si="11"/>
        <v>5122.2</v>
      </c>
    </row>
    <row r="72" spans="1:9" s="16" customFormat="1" ht="15.75" hidden="1" customHeight="1">
      <c r="A72" s="23"/>
      <c r="B72" s="17" t="s">
        <v>64</v>
      </c>
      <c r="C72" s="18">
        <v>1</v>
      </c>
      <c r="D72" s="18">
        <v>13</v>
      </c>
      <c r="E72" s="28" t="s">
        <v>65</v>
      </c>
      <c r="F72" s="21"/>
      <c r="G72" s="22">
        <f>G73+G75</f>
        <v>6441</v>
      </c>
      <c r="H72" s="22">
        <f t="shared" ref="H72:I72" si="12">H73+H75</f>
        <v>0</v>
      </c>
      <c r="I72" s="22">
        <f t="shared" si="12"/>
        <v>0</v>
      </c>
    </row>
    <row r="73" spans="1:9" s="16" customFormat="1" ht="45" hidden="1">
      <c r="A73" s="23"/>
      <c r="B73" s="24" t="s">
        <v>19</v>
      </c>
      <c r="C73" s="18">
        <v>1</v>
      </c>
      <c r="D73" s="18">
        <v>13</v>
      </c>
      <c r="E73" s="28" t="s">
        <v>65</v>
      </c>
      <c r="F73" s="21">
        <v>100</v>
      </c>
      <c r="G73" s="22">
        <f>G74</f>
        <v>2441</v>
      </c>
      <c r="H73" s="22">
        <f t="shared" ref="H73:I73" si="13">H74</f>
        <v>0</v>
      </c>
      <c r="I73" s="22">
        <f t="shared" si="13"/>
        <v>0</v>
      </c>
    </row>
    <row r="74" spans="1:9" s="16" customFormat="1" ht="22.5" hidden="1">
      <c r="A74" s="23"/>
      <c r="B74" s="25" t="s">
        <v>27</v>
      </c>
      <c r="C74" s="18">
        <v>1</v>
      </c>
      <c r="D74" s="18">
        <v>13</v>
      </c>
      <c r="E74" s="28" t="s">
        <v>65</v>
      </c>
      <c r="F74" s="21">
        <v>120</v>
      </c>
      <c r="G74" s="22">
        <v>2441</v>
      </c>
      <c r="H74" s="22">
        <v>0</v>
      </c>
      <c r="I74" s="22">
        <v>0</v>
      </c>
    </row>
    <row r="75" spans="1:9" s="16" customFormat="1" ht="22.5" hidden="1">
      <c r="A75" s="23"/>
      <c r="B75" s="25" t="s">
        <v>28</v>
      </c>
      <c r="C75" s="18">
        <v>1</v>
      </c>
      <c r="D75" s="18">
        <v>13</v>
      </c>
      <c r="E75" s="28" t="s">
        <v>65</v>
      </c>
      <c r="F75" s="21">
        <v>200</v>
      </c>
      <c r="G75" s="22">
        <f>G76</f>
        <v>4000</v>
      </c>
      <c r="H75" s="22">
        <f t="shared" ref="H75:I75" si="14">H76</f>
        <v>0</v>
      </c>
      <c r="I75" s="22">
        <f t="shared" si="14"/>
        <v>0</v>
      </c>
    </row>
    <row r="76" spans="1:9" s="16" customFormat="1" ht="22.5" hidden="1">
      <c r="A76" s="23"/>
      <c r="B76" s="25" t="s">
        <v>30</v>
      </c>
      <c r="C76" s="18">
        <v>1</v>
      </c>
      <c r="D76" s="18">
        <v>13</v>
      </c>
      <c r="E76" s="28" t="s">
        <v>65</v>
      </c>
      <c r="F76" s="21">
        <v>240</v>
      </c>
      <c r="G76" s="22">
        <v>4000</v>
      </c>
      <c r="H76" s="22">
        <v>0</v>
      </c>
      <c r="I76" s="22">
        <v>0</v>
      </c>
    </row>
    <row r="77" spans="1:9" s="16" customFormat="1" ht="12" hidden="1">
      <c r="A77" s="23"/>
      <c r="B77" s="25" t="s">
        <v>66</v>
      </c>
      <c r="C77" s="18">
        <v>1</v>
      </c>
      <c r="D77" s="18">
        <v>13</v>
      </c>
      <c r="E77" s="28" t="s">
        <v>67</v>
      </c>
      <c r="F77" s="21"/>
      <c r="G77" s="22">
        <v>0</v>
      </c>
      <c r="H77" s="22">
        <f>H78</f>
        <v>2535.5</v>
      </c>
      <c r="I77" s="22">
        <f>I78</f>
        <v>5122.2</v>
      </c>
    </row>
    <row r="78" spans="1:9" s="16" customFormat="1" ht="12" hidden="1">
      <c r="A78" s="23"/>
      <c r="B78" s="25" t="s">
        <v>32</v>
      </c>
      <c r="C78" s="18">
        <v>1</v>
      </c>
      <c r="D78" s="18">
        <v>13</v>
      </c>
      <c r="E78" s="28" t="s">
        <v>67</v>
      </c>
      <c r="F78" s="21">
        <v>800</v>
      </c>
      <c r="G78" s="22">
        <v>0</v>
      </c>
      <c r="H78" s="22">
        <f>H79</f>
        <v>2535.5</v>
      </c>
      <c r="I78" s="22">
        <f>I79</f>
        <v>5122.2</v>
      </c>
    </row>
    <row r="79" spans="1:9" s="16" customFormat="1" ht="12" hidden="1">
      <c r="A79" s="23"/>
      <c r="B79" s="25" t="s">
        <v>39</v>
      </c>
      <c r="C79" s="18">
        <v>1</v>
      </c>
      <c r="D79" s="18">
        <v>13</v>
      </c>
      <c r="E79" s="28" t="s">
        <v>67</v>
      </c>
      <c r="F79" s="21">
        <v>870</v>
      </c>
      <c r="G79" s="22">
        <v>0</v>
      </c>
      <c r="H79" s="22">
        <v>2535.5</v>
      </c>
      <c r="I79" s="22">
        <v>5122.2</v>
      </c>
    </row>
    <row r="80" spans="1:9" s="16" customFormat="1" ht="12">
      <c r="A80" s="23"/>
      <c r="B80" s="27" t="s">
        <v>68</v>
      </c>
      <c r="C80" s="18">
        <v>2</v>
      </c>
      <c r="D80" s="19" t="s">
        <v>12</v>
      </c>
      <c r="E80" s="20"/>
      <c r="F80" s="21"/>
      <c r="G80" s="22">
        <f t="shared" ref="G80:I84" si="15">G81</f>
        <v>1752</v>
      </c>
      <c r="H80" s="22">
        <f t="shared" si="15"/>
        <v>1600</v>
      </c>
      <c r="I80" s="22">
        <f t="shared" si="15"/>
        <v>1600</v>
      </c>
    </row>
    <row r="81" spans="1:9" s="16" customFormat="1">
      <c r="A81" s="23"/>
      <c r="B81" s="30" t="s">
        <v>69</v>
      </c>
      <c r="C81" s="18">
        <v>2</v>
      </c>
      <c r="D81" s="18">
        <v>3</v>
      </c>
      <c r="E81" s="31"/>
      <c r="F81" s="21"/>
      <c r="G81" s="22">
        <f t="shared" si="15"/>
        <v>1752</v>
      </c>
      <c r="H81" s="22">
        <f t="shared" si="15"/>
        <v>1600</v>
      </c>
      <c r="I81" s="22">
        <f t="shared" si="15"/>
        <v>1600</v>
      </c>
    </row>
    <row r="82" spans="1:9" s="16" customFormat="1" ht="12" hidden="1">
      <c r="A82" s="23"/>
      <c r="B82" s="25" t="s">
        <v>62</v>
      </c>
      <c r="C82" s="18">
        <v>2</v>
      </c>
      <c r="D82" s="18">
        <v>3</v>
      </c>
      <c r="E82" s="20">
        <v>5000000</v>
      </c>
      <c r="F82" s="21" t="s">
        <v>13</v>
      </c>
      <c r="G82" s="22">
        <f t="shared" si="15"/>
        <v>1752</v>
      </c>
      <c r="H82" s="22">
        <f t="shared" si="15"/>
        <v>1600</v>
      </c>
      <c r="I82" s="22">
        <f t="shared" si="15"/>
        <v>1600</v>
      </c>
    </row>
    <row r="83" spans="1:9" s="16" customFormat="1" ht="26.25" hidden="1" customHeight="1">
      <c r="A83" s="23"/>
      <c r="B83" s="27" t="s">
        <v>70</v>
      </c>
      <c r="C83" s="18">
        <v>2</v>
      </c>
      <c r="D83" s="18">
        <v>3</v>
      </c>
      <c r="E83" s="28" t="s">
        <v>71</v>
      </c>
      <c r="F83" s="21"/>
      <c r="G83" s="22">
        <f>G84+G86</f>
        <v>1752</v>
      </c>
      <c r="H83" s="22">
        <f>H84+H86</f>
        <v>1600</v>
      </c>
      <c r="I83" s="22">
        <f>I84+I86</f>
        <v>1600</v>
      </c>
    </row>
    <row r="84" spans="1:9" s="16" customFormat="1" ht="45" hidden="1">
      <c r="A84" s="23"/>
      <c r="B84" s="25" t="s">
        <v>19</v>
      </c>
      <c r="C84" s="18">
        <v>2</v>
      </c>
      <c r="D84" s="18">
        <v>3</v>
      </c>
      <c r="E84" s="28" t="s">
        <v>71</v>
      </c>
      <c r="F84" s="21">
        <v>100</v>
      </c>
      <c r="G84" s="22">
        <f t="shared" si="15"/>
        <v>1722</v>
      </c>
      <c r="H84" s="22">
        <f t="shared" si="15"/>
        <v>1600</v>
      </c>
      <c r="I84" s="22">
        <f t="shared" si="15"/>
        <v>1600</v>
      </c>
    </row>
    <row r="85" spans="1:9" s="16" customFormat="1" ht="22.5" hidden="1">
      <c r="A85" s="23"/>
      <c r="B85" s="25" t="s">
        <v>27</v>
      </c>
      <c r="C85" s="18">
        <v>2</v>
      </c>
      <c r="D85" s="18">
        <v>3</v>
      </c>
      <c r="E85" s="28" t="s">
        <v>71</v>
      </c>
      <c r="F85" s="21">
        <v>120</v>
      </c>
      <c r="G85" s="22">
        <v>1722</v>
      </c>
      <c r="H85" s="22">
        <v>1600</v>
      </c>
      <c r="I85" s="22">
        <v>1600</v>
      </c>
    </row>
    <row r="86" spans="1:9" s="16" customFormat="1" ht="22.5" hidden="1">
      <c r="A86" s="23"/>
      <c r="B86" s="25" t="s">
        <v>28</v>
      </c>
      <c r="C86" s="18">
        <v>2</v>
      </c>
      <c r="D86" s="18">
        <v>3</v>
      </c>
      <c r="E86" s="28" t="s">
        <v>71</v>
      </c>
      <c r="F86" s="21">
        <v>200</v>
      </c>
      <c r="G86" s="22">
        <f>G87</f>
        <v>30</v>
      </c>
      <c r="H86" s="22">
        <f>H87</f>
        <v>0</v>
      </c>
      <c r="I86" s="22">
        <f>I87</f>
        <v>0</v>
      </c>
    </row>
    <row r="87" spans="1:9" s="16" customFormat="1" ht="22.5" hidden="1">
      <c r="A87" s="23"/>
      <c r="B87" s="25" t="s">
        <v>30</v>
      </c>
      <c r="C87" s="18">
        <v>2</v>
      </c>
      <c r="D87" s="18">
        <v>3</v>
      </c>
      <c r="E87" s="28" t="s">
        <v>71</v>
      </c>
      <c r="F87" s="21">
        <v>240</v>
      </c>
      <c r="G87" s="22">
        <v>30</v>
      </c>
      <c r="H87" s="22">
        <v>0</v>
      </c>
      <c r="I87" s="22">
        <v>0</v>
      </c>
    </row>
    <row r="88" spans="1:9" s="16" customFormat="1" ht="22.5">
      <c r="A88" s="23"/>
      <c r="B88" s="27" t="s">
        <v>72</v>
      </c>
      <c r="C88" s="18">
        <v>3</v>
      </c>
      <c r="D88" s="19" t="s">
        <v>12</v>
      </c>
      <c r="E88" s="20"/>
      <c r="F88" s="21" t="s">
        <v>13</v>
      </c>
      <c r="G88" s="22">
        <f>G89+G95+G103</f>
        <v>285</v>
      </c>
      <c r="H88" s="22">
        <f>H89+H95+H103</f>
        <v>285</v>
      </c>
      <c r="I88" s="22">
        <f>I89+I95+I103</f>
        <v>285</v>
      </c>
    </row>
    <row r="89" spans="1:9" s="16" customFormat="1" ht="12">
      <c r="A89" s="23"/>
      <c r="B89" s="27" t="s">
        <v>73</v>
      </c>
      <c r="C89" s="18">
        <v>3</v>
      </c>
      <c r="D89" s="18">
        <v>4</v>
      </c>
      <c r="E89" s="20"/>
      <c r="F89" s="21" t="s">
        <v>13</v>
      </c>
      <c r="G89" s="22">
        <f>G90</f>
        <v>235</v>
      </c>
      <c r="H89" s="22">
        <f>H90</f>
        <v>235</v>
      </c>
      <c r="I89" s="22">
        <f>I90</f>
        <v>235</v>
      </c>
    </row>
    <row r="90" spans="1:9" s="16" customFormat="1" ht="33.75" hidden="1">
      <c r="A90" s="23"/>
      <c r="B90" s="27" t="s">
        <v>57</v>
      </c>
      <c r="C90" s="18">
        <v>3</v>
      </c>
      <c r="D90" s="18">
        <v>4</v>
      </c>
      <c r="E90" s="20">
        <v>1300000</v>
      </c>
      <c r="F90" s="21"/>
      <c r="G90" s="22">
        <f t="shared" ref="G90:I93" si="16">G91</f>
        <v>235</v>
      </c>
      <c r="H90" s="22">
        <f t="shared" si="16"/>
        <v>235</v>
      </c>
      <c r="I90" s="22">
        <f t="shared" si="16"/>
        <v>235</v>
      </c>
    </row>
    <row r="91" spans="1:9" s="16" customFormat="1" ht="12" hidden="1">
      <c r="A91" s="23"/>
      <c r="B91" s="29" t="s">
        <v>74</v>
      </c>
      <c r="C91" s="18">
        <v>3</v>
      </c>
      <c r="D91" s="18">
        <v>4</v>
      </c>
      <c r="E91" s="20">
        <v>1310000</v>
      </c>
      <c r="F91" s="21"/>
      <c r="G91" s="22">
        <f t="shared" si="16"/>
        <v>235</v>
      </c>
      <c r="H91" s="22">
        <f t="shared" si="16"/>
        <v>235</v>
      </c>
      <c r="I91" s="22">
        <f t="shared" si="16"/>
        <v>235</v>
      </c>
    </row>
    <row r="92" spans="1:9" s="16" customFormat="1" ht="22.5" hidden="1">
      <c r="A92" s="23"/>
      <c r="B92" s="29" t="s">
        <v>75</v>
      </c>
      <c r="C92" s="18">
        <v>3</v>
      </c>
      <c r="D92" s="18">
        <v>4</v>
      </c>
      <c r="E92" s="20">
        <v>1315931</v>
      </c>
      <c r="F92" s="21"/>
      <c r="G92" s="22">
        <f t="shared" si="16"/>
        <v>235</v>
      </c>
      <c r="H92" s="22">
        <f t="shared" si="16"/>
        <v>235</v>
      </c>
      <c r="I92" s="22">
        <f t="shared" si="16"/>
        <v>235</v>
      </c>
    </row>
    <row r="93" spans="1:9" s="16" customFormat="1" ht="22.5" hidden="1">
      <c r="A93" s="23"/>
      <c r="B93" s="25" t="s">
        <v>28</v>
      </c>
      <c r="C93" s="18">
        <v>3</v>
      </c>
      <c r="D93" s="18">
        <v>4</v>
      </c>
      <c r="E93" s="20">
        <v>1315931</v>
      </c>
      <c r="F93" s="21">
        <v>200</v>
      </c>
      <c r="G93" s="22">
        <f t="shared" si="16"/>
        <v>235</v>
      </c>
      <c r="H93" s="22">
        <f t="shared" si="16"/>
        <v>235</v>
      </c>
      <c r="I93" s="22">
        <f t="shared" si="16"/>
        <v>235</v>
      </c>
    </row>
    <row r="94" spans="1:9" s="16" customFormat="1" ht="22.5" hidden="1">
      <c r="A94" s="23"/>
      <c r="B94" s="25" t="s">
        <v>30</v>
      </c>
      <c r="C94" s="18">
        <v>3</v>
      </c>
      <c r="D94" s="18">
        <v>4</v>
      </c>
      <c r="E94" s="20">
        <v>1315931</v>
      </c>
      <c r="F94" s="21">
        <v>240</v>
      </c>
      <c r="G94" s="22">
        <v>235</v>
      </c>
      <c r="H94" s="22">
        <v>235</v>
      </c>
      <c r="I94" s="22">
        <v>235</v>
      </c>
    </row>
    <row r="95" spans="1:9" s="16" customFormat="1" ht="22.5">
      <c r="A95" s="23"/>
      <c r="B95" s="27" t="s">
        <v>76</v>
      </c>
      <c r="C95" s="18">
        <v>3</v>
      </c>
      <c r="D95" s="18">
        <v>9</v>
      </c>
      <c r="E95" s="20"/>
      <c r="F95" s="21" t="s">
        <v>13</v>
      </c>
      <c r="G95" s="22">
        <f>G96</f>
        <v>50</v>
      </c>
      <c r="H95" s="22">
        <f>H96</f>
        <v>50</v>
      </c>
      <c r="I95" s="22">
        <f>I96</f>
        <v>50</v>
      </c>
    </row>
    <row r="96" spans="1:9" s="16" customFormat="1" ht="33.75" hidden="1">
      <c r="A96" s="23"/>
      <c r="B96" s="29" t="s">
        <v>35</v>
      </c>
      <c r="C96" s="18">
        <v>3</v>
      </c>
      <c r="D96" s="18">
        <v>9</v>
      </c>
      <c r="E96" s="20">
        <v>1400000</v>
      </c>
      <c r="F96" s="21" t="s">
        <v>13</v>
      </c>
      <c r="G96" s="22">
        <f>G98</f>
        <v>50</v>
      </c>
      <c r="H96" s="22">
        <f>H98</f>
        <v>50</v>
      </c>
      <c r="I96" s="22">
        <f>I98</f>
        <v>50</v>
      </c>
    </row>
    <row r="97" spans="1:9" s="16" customFormat="1" ht="33.75" hidden="1">
      <c r="A97" s="23"/>
      <c r="B97" s="29" t="s">
        <v>77</v>
      </c>
      <c r="C97" s="18">
        <v>3</v>
      </c>
      <c r="D97" s="18">
        <v>9</v>
      </c>
      <c r="E97" s="20">
        <v>1410000</v>
      </c>
      <c r="F97" s="21"/>
      <c r="G97" s="22">
        <f t="shared" ref="G97:I99" si="17">G98</f>
        <v>50</v>
      </c>
      <c r="H97" s="22">
        <f t="shared" si="17"/>
        <v>50</v>
      </c>
      <c r="I97" s="22">
        <f t="shared" si="17"/>
        <v>50</v>
      </c>
    </row>
    <row r="98" spans="1:9" s="16" customFormat="1" ht="45" hidden="1">
      <c r="A98" s="23"/>
      <c r="B98" s="29" t="s">
        <v>37</v>
      </c>
      <c r="C98" s="18">
        <v>3</v>
      </c>
      <c r="D98" s="18">
        <v>9</v>
      </c>
      <c r="E98" s="20">
        <v>1412108</v>
      </c>
      <c r="F98" s="21"/>
      <c r="G98" s="22">
        <f>G99+G101</f>
        <v>50</v>
      </c>
      <c r="H98" s="22">
        <f>H99+H101</f>
        <v>50</v>
      </c>
      <c r="I98" s="22">
        <f>I99+I101</f>
        <v>50</v>
      </c>
    </row>
    <row r="99" spans="1:9" s="16" customFormat="1" ht="22.5" hidden="1">
      <c r="A99" s="23"/>
      <c r="B99" s="25" t="s">
        <v>28</v>
      </c>
      <c r="C99" s="18">
        <v>3</v>
      </c>
      <c r="D99" s="18">
        <v>9</v>
      </c>
      <c r="E99" s="20">
        <v>1412108</v>
      </c>
      <c r="F99" s="21">
        <v>200</v>
      </c>
      <c r="G99" s="22">
        <f t="shared" si="17"/>
        <v>50</v>
      </c>
      <c r="H99" s="22">
        <f t="shared" si="17"/>
        <v>50</v>
      </c>
      <c r="I99" s="22">
        <f t="shared" si="17"/>
        <v>50</v>
      </c>
    </row>
    <row r="100" spans="1:9" s="16" customFormat="1" ht="22.5" hidden="1">
      <c r="A100" s="23"/>
      <c r="B100" s="25" t="s">
        <v>30</v>
      </c>
      <c r="C100" s="18">
        <v>3</v>
      </c>
      <c r="D100" s="18">
        <v>9</v>
      </c>
      <c r="E100" s="20">
        <v>1412108</v>
      </c>
      <c r="F100" s="21">
        <v>240</v>
      </c>
      <c r="G100" s="22">
        <v>50</v>
      </c>
      <c r="H100" s="22">
        <v>50</v>
      </c>
      <c r="I100" s="22">
        <v>50</v>
      </c>
    </row>
    <row r="101" spans="1:9" s="16" customFormat="1" ht="12" hidden="1">
      <c r="A101" s="23"/>
      <c r="B101" s="25" t="s">
        <v>78</v>
      </c>
      <c r="C101" s="18">
        <v>3</v>
      </c>
      <c r="D101" s="18">
        <v>9</v>
      </c>
      <c r="E101" s="20">
        <v>1412108</v>
      </c>
      <c r="F101" s="21">
        <v>300</v>
      </c>
      <c r="G101" s="22">
        <f>G102</f>
        <v>0</v>
      </c>
      <c r="H101" s="22">
        <f>H102</f>
        <v>0</v>
      </c>
      <c r="I101" s="22">
        <f>I102</f>
        <v>0</v>
      </c>
    </row>
    <row r="102" spans="1:9" s="16" customFormat="1" ht="12" hidden="1">
      <c r="A102" s="23"/>
      <c r="B102" s="25" t="s">
        <v>79</v>
      </c>
      <c r="C102" s="18">
        <v>3</v>
      </c>
      <c r="D102" s="18">
        <v>9</v>
      </c>
      <c r="E102" s="20">
        <v>1412108</v>
      </c>
      <c r="F102" s="21">
        <v>360</v>
      </c>
      <c r="G102" s="22"/>
      <c r="H102" s="22"/>
      <c r="I102" s="22"/>
    </row>
    <row r="103" spans="1:9" s="16" customFormat="1" ht="22.5" hidden="1">
      <c r="A103" s="23"/>
      <c r="B103" s="25" t="s">
        <v>80</v>
      </c>
      <c r="C103" s="18">
        <v>3</v>
      </c>
      <c r="D103" s="18">
        <v>14</v>
      </c>
      <c r="E103" s="20"/>
      <c r="F103" s="21"/>
      <c r="G103" s="22">
        <f t="shared" ref="G103:I104" si="18">G104</f>
        <v>0</v>
      </c>
      <c r="H103" s="22">
        <f t="shared" si="18"/>
        <v>0</v>
      </c>
      <c r="I103" s="22">
        <f t="shared" si="18"/>
        <v>0</v>
      </c>
    </row>
    <row r="104" spans="1:9" s="16" customFormat="1" ht="33.75" hidden="1">
      <c r="A104" s="23"/>
      <c r="B104" s="27" t="s">
        <v>57</v>
      </c>
      <c r="C104" s="18">
        <v>3</v>
      </c>
      <c r="D104" s="18">
        <v>14</v>
      </c>
      <c r="E104" s="20">
        <v>1300000</v>
      </c>
      <c r="F104" s="21"/>
      <c r="G104" s="22">
        <f t="shared" si="18"/>
        <v>0</v>
      </c>
      <c r="H104" s="22">
        <f t="shared" si="18"/>
        <v>0</v>
      </c>
      <c r="I104" s="22">
        <f t="shared" si="18"/>
        <v>0</v>
      </c>
    </row>
    <row r="105" spans="1:9" s="16" customFormat="1" ht="12" hidden="1">
      <c r="A105" s="23"/>
      <c r="B105" s="29" t="s">
        <v>74</v>
      </c>
      <c r="C105" s="18">
        <v>3</v>
      </c>
      <c r="D105" s="18">
        <v>14</v>
      </c>
      <c r="E105" s="20">
        <v>1310000</v>
      </c>
      <c r="F105" s="21"/>
      <c r="G105" s="22">
        <f>G106+G109</f>
        <v>0</v>
      </c>
      <c r="H105" s="22">
        <f>H106+H109</f>
        <v>0</v>
      </c>
      <c r="I105" s="22">
        <f>I106+I109</f>
        <v>0</v>
      </c>
    </row>
    <row r="106" spans="1:9" s="16" customFormat="1" ht="56.25" hidden="1">
      <c r="A106" s="23"/>
      <c r="B106" s="25" t="s">
        <v>81</v>
      </c>
      <c r="C106" s="18">
        <v>3</v>
      </c>
      <c r="D106" s="18">
        <v>14</v>
      </c>
      <c r="E106" s="20">
        <v>1315412</v>
      </c>
      <c r="F106" s="21"/>
      <c r="G106" s="22">
        <f t="shared" ref="G106:I107" si="19">G107</f>
        <v>0</v>
      </c>
      <c r="H106" s="22">
        <f t="shared" si="19"/>
        <v>0</v>
      </c>
      <c r="I106" s="22">
        <f t="shared" si="19"/>
        <v>0</v>
      </c>
    </row>
    <row r="107" spans="1:9" s="16" customFormat="1" ht="22.5" hidden="1">
      <c r="A107" s="23"/>
      <c r="B107" s="25" t="s">
        <v>28</v>
      </c>
      <c r="C107" s="18">
        <v>3</v>
      </c>
      <c r="D107" s="18">
        <v>14</v>
      </c>
      <c r="E107" s="20">
        <v>1315412</v>
      </c>
      <c r="F107" s="21">
        <v>200</v>
      </c>
      <c r="G107" s="22">
        <f t="shared" si="19"/>
        <v>0</v>
      </c>
      <c r="H107" s="22">
        <f t="shared" si="19"/>
        <v>0</v>
      </c>
      <c r="I107" s="22">
        <f t="shared" si="19"/>
        <v>0</v>
      </c>
    </row>
    <row r="108" spans="1:9" s="16" customFormat="1" ht="22.5" hidden="1">
      <c r="A108" s="23"/>
      <c r="B108" s="25" t="s">
        <v>30</v>
      </c>
      <c r="C108" s="18">
        <v>3</v>
      </c>
      <c r="D108" s="18">
        <v>14</v>
      </c>
      <c r="E108" s="20">
        <v>1315412</v>
      </c>
      <c r="F108" s="21">
        <v>240</v>
      </c>
      <c r="G108" s="22"/>
      <c r="H108" s="22"/>
      <c r="I108" s="22"/>
    </row>
    <row r="109" spans="1:9" s="16" customFormat="1" ht="22.5" hidden="1">
      <c r="A109" s="23"/>
      <c r="B109" s="27" t="s">
        <v>82</v>
      </c>
      <c r="C109" s="18">
        <v>3</v>
      </c>
      <c r="D109" s="18">
        <v>14</v>
      </c>
      <c r="E109" s="20">
        <v>1317060</v>
      </c>
      <c r="F109" s="21"/>
      <c r="G109" s="22">
        <f t="shared" ref="G109:I110" si="20">G110</f>
        <v>0</v>
      </c>
      <c r="H109" s="22">
        <f t="shared" si="20"/>
        <v>0</v>
      </c>
      <c r="I109" s="22">
        <f t="shared" si="20"/>
        <v>0</v>
      </c>
    </row>
    <row r="110" spans="1:9" s="16" customFormat="1" ht="22.5" hidden="1">
      <c r="A110" s="23"/>
      <c r="B110" s="25" t="s">
        <v>28</v>
      </c>
      <c r="C110" s="18">
        <v>3</v>
      </c>
      <c r="D110" s="18">
        <v>14</v>
      </c>
      <c r="E110" s="20">
        <v>1317060</v>
      </c>
      <c r="F110" s="21">
        <v>200</v>
      </c>
      <c r="G110" s="22">
        <f t="shared" si="20"/>
        <v>0</v>
      </c>
      <c r="H110" s="22">
        <f t="shared" si="20"/>
        <v>0</v>
      </c>
      <c r="I110" s="22">
        <f t="shared" si="20"/>
        <v>0</v>
      </c>
    </row>
    <row r="111" spans="1:9" s="16" customFormat="1" ht="22.5" hidden="1">
      <c r="A111" s="23"/>
      <c r="B111" s="25" t="s">
        <v>30</v>
      </c>
      <c r="C111" s="18">
        <v>3</v>
      </c>
      <c r="D111" s="18">
        <v>14</v>
      </c>
      <c r="E111" s="20">
        <v>1317060</v>
      </c>
      <c r="F111" s="21">
        <v>240</v>
      </c>
      <c r="G111" s="22"/>
      <c r="H111" s="22"/>
      <c r="I111" s="22"/>
    </row>
    <row r="112" spans="1:9" s="16" customFormat="1" ht="12">
      <c r="A112" s="23"/>
      <c r="B112" s="27" t="s">
        <v>83</v>
      </c>
      <c r="C112" s="19" t="s">
        <v>84</v>
      </c>
      <c r="D112" s="19" t="s">
        <v>12</v>
      </c>
      <c r="E112" s="20"/>
      <c r="F112" s="21" t="s">
        <v>13</v>
      </c>
      <c r="G112" s="22">
        <f>G113+G125+G131+G137+G143</f>
        <v>17560</v>
      </c>
      <c r="H112" s="22">
        <f>H113+H125+H131+H137+H143</f>
        <v>9600</v>
      </c>
      <c r="I112" s="22">
        <f>I113+I125+I131+I137+I143</f>
        <v>8890</v>
      </c>
    </row>
    <row r="113" spans="1:9" s="16" customFormat="1" ht="12">
      <c r="A113" s="23"/>
      <c r="B113" s="27" t="s">
        <v>85</v>
      </c>
      <c r="C113" s="19" t="s">
        <v>84</v>
      </c>
      <c r="D113" s="19" t="s">
        <v>86</v>
      </c>
      <c r="E113" s="20"/>
      <c r="F113" s="21" t="s">
        <v>13</v>
      </c>
      <c r="G113" s="22">
        <f t="shared" ref="G113:I114" si="21">G114</f>
        <v>6430</v>
      </c>
      <c r="H113" s="22">
        <f t="shared" si="21"/>
        <v>6600</v>
      </c>
      <c r="I113" s="22">
        <f t="shared" si="21"/>
        <v>5890</v>
      </c>
    </row>
    <row r="114" spans="1:9" s="16" customFormat="1" ht="22.5" hidden="1">
      <c r="A114" s="23"/>
      <c r="B114" s="27" t="s">
        <v>87</v>
      </c>
      <c r="C114" s="19" t="s">
        <v>84</v>
      </c>
      <c r="D114" s="19" t="s">
        <v>86</v>
      </c>
      <c r="E114" s="20">
        <v>700000</v>
      </c>
      <c r="F114" s="21"/>
      <c r="G114" s="22">
        <f t="shared" si="21"/>
        <v>6430</v>
      </c>
      <c r="H114" s="22">
        <f t="shared" si="21"/>
        <v>6600</v>
      </c>
      <c r="I114" s="22">
        <f t="shared" si="21"/>
        <v>5890</v>
      </c>
    </row>
    <row r="115" spans="1:9" s="16" customFormat="1" ht="12" hidden="1">
      <c r="A115" s="23"/>
      <c r="B115" s="29" t="s">
        <v>88</v>
      </c>
      <c r="C115" s="19" t="s">
        <v>84</v>
      </c>
      <c r="D115" s="19" t="s">
        <v>86</v>
      </c>
      <c r="E115" s="20">
        <v>710000</v>
      </c>
      <c r="F115" s="21"/>
      <c r="G115" s="22">
        <f>G116+G119+G123</f>
        <v>6430</v>
      </c>
      <c r="H115" s="22">
        <f>H116+H119+H123</f>
        <v>6600</v>
      </c>
      <c r="I115" s="22">
        <f>I116+I119+I123</f>
        <v>5890</v>
      </c>
    </row>
    <row r="116" spans="1:9" s="16" customFormat="1" ht="45" hidden="1">
      <c r="A116" s="23"/>
      <c r="B116" s="29" t="s">
        <v>89</v>
      </c>
      <c r="C116" s="19" t="s">
        <v>84</v>
      </c>
      <c r="D116" s="19" t="s">
        <v>86</v>
      </c>
      <c r="E116" s="32" t="s">
        <v>90</v>
      </c>
      <c r="F116" s="21"/>
      <c r="G116" s="22">
        <f t="shared" ref="G116:I117" si="22">G117</f>
        <v>0</v>
      </c>
      <c r="H116" s="22">
        <f t="shared" si="22"/>
        <v>0</v>
      </c>
      <c r="I116" s="22">
        <f t="shared" si="22"/>
        <v>0</v>
      </c>
    </row>
    <row r="117" spans="1:9" s="16" customFormat="1" ht="45" hidden="1">
      <c r="A117" s="23"/>
      <c r="B117" s="29" t="s">
        <v>19</v>
      </c>
      <c r="C117" s="19" t="s">
        <v>84</v>
      </c>
      <c r="D117" s="19" t="s">
        <v>86</v>
      </c>
      <c r="E117" s="32" t="s">
        <v>90</v>
      </c>
      <c r="F117" s="21">
        <v>100</v>
      </c>
      <c r="G117" s="22">
        <f t="shared" si="22"/>
        <v>0</v>
      </c>
      <c r="H117" s="22">
        <f t="shared" si="22"/>
        <v>0</v>
      </c>
      <c r="I117" s="22">
        <f t="shared" si="22"/>
        <v>0</v>
      </c>
    </row>
    <row r="118" spans="1:9" s="16" customFormat="1" ht="12" hidden="1">
      <c r="A118" s="23"/>
      <c r="B118" s="25" t="s">
        <v>45</v>
      </c>
      <c r="C118" s="18" t="s">
        <v>84</v>
      </c>
      <c r="D118" s="18" t="s">
        <v>86</v>
      </c>
      <c r="E118" s="20" t="s">
        <v>90</v>
      </c>
      <c r="F118" s="21">
        <v>110</v>
      </c>
      <c r="G118" s="22"/>
      <c r="H118" s="22"/>
      <c r="I118" s="22"/>
    </row>
    <row r="119" spans="1:9" s="16" customFormat="1" ht="45" hidden="1">
      <c r="A119" s="23"/>
      <c r="B119" s="29" t="s">
        <v>91</v>
      </c>
      <c r="C119" s="19" t="s">
        <v>84</v>
      </c>
      <c r="D119" s="19" t="s">
        <v>86</v>
      </c>
      <c r="E119" s="20">
        <v>715604</v>
      </c>
      <c r="F119" s="21"/>
      <c r="G119" s="22">
        <f t="shared" ref="G119:I120" si="23">G120</f>
        <v>4700</v>
      </c>
      <c r="H119" s="22">
        <f t="shared" si="23"/>
        <v>4800</v>
      </c>
      <c r="I119" s="22">
        <f t="shared" si="23"/>
        <v>4330</v>
      </c>
    </row>
    <row r="120" spans="1:9" s="16" customFormat="1" ht="45" hidden="1">
      <c r="A120" s="23"/>
      <c r="B120" s="29" t="s">
        <v>19</v>
      </c>
      <c r="C120" s="19" t="s">
        <v>84</v>
      </c>
      <c r="D120" s="19" t="s">
        <v>86</v>
      </c>
      <c r="E120" s="20">
        <v>715604</v>
      </c>
      <c r="F120" s="21">
        <v>100</v>
      </c>
      <c r="G120" s="22">
        <f t="shared" si="23"/>
        <v>4700</v>
      </c>
      <c r="H120" s="22">
        <f t="shared" si="23"/>
        <v>4800</v>
      </c>
      <c r="I120" s="22">
        <f t="shared" si="23"/>
        <v>4330</v>
      </c>
    </row>
    <row r="121" spans="1:9" s="16" customFormat="1" ht="12" hidden="1">
      <c r="A121" s="23"/>
      <c r="B121" s="25" t="s">
        <v>45</v>
      </c>
      <c r="C121" s="18" t="s">
        <v>84</v>
      </c>
      <c r="D121" s="18" t="s">
        <v>86</v>
      </c>
      <c r="E121" s="20">
        <v>715604</v>
      </c>
      <c r="F121" s="21">
        <v>110</v>
      </c>
      <c r="G121" s="22">
        <v>4700</v>
      </c>
      <c r="H121" s="22">
        <v>4800</v>
      </c>
      <c r="I121" s="22">
        <v>4330</v>
      </c>
    </row>
    <row r="122" spans="1:9" s="16" customFormat="1" ht="22.5" hidden="1">
      <c r="A122" s="23"/>
      <c r="B122" s="25" t="s">
        <v>92</v>
      </c>
      <c r="C122" s="19" t="s">
        <v>84</v>
      </c>
      <c r="D122" s="19" t="s">
        <v>86</v>
      </c>
      <c r="E122" s="20">
        <v>717061</v>
      </c>
      <c r="F122" s="21"/>
      <c r="G122" s="22">
        <f t="shared" ref="G122:I123" si="24">G123</f>
        <v>1730</v>
      </c>
      <c r="H122" s="22">
        <f t="shared" si="24"/>
        <v>1800</v>
      </c>
      <c r="I122" s="22">
        <f t="shared" si="24"/>
        <v>1560</v>
      </c>
    </row>
    <row r="123" spans="1:9" s="16" customFormat="1" ht="45" hidden="1">
      <c r="A123" s="23"/>
      <c r="B123" s="25" t="s">
        <v>19</v>
      </c>
      <c r="C123" s="19" t="s">
        <v>84</v>
      </c>
      <c r="D123" s="19" t="s">
        <v>86</v>
      </c>
      <c r="E123" s="20">
        <v>717061</v>
      </c>
      <c r="F123" s="21">
        <v>100</v>
      </c>
      <c r="G123" s="22">
        <f t="shared" si="24"/>
        <v>1730</v>
      </c>
      <c r="H123" s="22">
        <f t="shared" si="24"/>
        <v>1800</v>
      </c>
      <c r="I123" s="22">
        <f t="shared" si="24"/>
        <v>1560</v>
      </c>
    </row>
    <row r="124" spans="1:9" s="16" customFormat="1" ht="12" hidden="1">
      <c r="A124" s="23"/>
      <c r="B124" s="25" t="s">
        <v>45</v>
      </c>
      <c r="C124" s="19" t="s">
        <v>84</v>
      </c>
      <c r="D124" s="19" t="s">
        <v>86</v>
      </c>
      <c r="E124" s="20">
        <v>717061</v>
      </c>
      <c r="F124" s="21">
        <v>110</v>
      </c>
      <c r="G124" s="22">
        <v>1730</v>
      </c>
      <c r="H124" s="22">
        <v>1800</v>
      </c>
      <c r="I124" s="22">
        <v>1560</v>
      </c>
    </row>
    <row r="125" spans="1:9" s="16" customFormat="1" ht="12">
      <c r="A125" s="23"/>
      <c r="B125" s="27" t="s">
        <v>93</v>
      </c>
      <c r="C125" s="19" t="s">
        <v>84</v>
      </c>
      <c r="D125" s="19" t="s">
        <v>94</v>
      </c>
      <c r="E125" s="20"/>
      <c r="F125" s="21" t="s">
        <v>13</v>
      </c>
      <c r="G125" s="22">
        <f t="shared" ref="G125:I129" si="25">G126</f>
        <v>4600</v>
      </c>
      <c r="H125" s="22">
        <f t="shared" si="25"/>
        <v>1000</v>
      </c>
      <c r="I125" s="22">
        <f t="shared" si="25"/>
        <v>1000</v>
      </c>
    </row>
    <row r="126" spans="1:9" s="16" customFormat="1" ht="33.75" hidden="1">
      <c r="A126" s="23"/>
      <c r="B126" s="27" t="s">
        <v>95</v>
      </c>
      <c r="C126" s="19" t="s">
        <v>84</v>
      </c>
      <c r="D126" s="19" t="s">
        <v>94</v>
      </c>
      <c r="E126" s="20">
        <v>1800000</v>
      </c>
      <c r="F126" s="21"/>
      <c r="G126" s="22">
        <f t="shared" si="25"/>
        <v>4600</v>
      </c>
      <c r="H126" s="22">
        <f t="shared" si="25"/>
        <v>1000</v>
      </c>
      <c r="I126" s="22">
        <f t="shared" si="25"/>
        <v>1000</v>
      </c>
    </row>
    <row r="127" spans="1:9" s="16" customFormat="1" ht="12" hidden="1">
      <c r="A127" s="23"/>
      <c r="B127" s="25" t="s">
        <v>96</v>
      </c>
      <c r="C127" s="19" t="s">
        <v>84</v>
      </c>
      <c r="D127" s="19" t="s">
        <v>94</v>
      </c>
      <c r="E127" s="20">
        <v>1820000</v>
      </c>
      <c r="F127" s="21"/>
      <c r="G127" s="22">
        <f t="shared" si="25"/>
        <v>4600</v>
      </c>
      <c r="H127" s="22">
        <f t="shared" si="25"/>
        <v>1000</v>
      </c>
      <c r="I127" s="22">
        <f t="shared" si="25"/>
        <v>1000</v>
      </c>
    </row>
    <row r="128" spans="1:9" s="16" customFormat="1" ht="33.75" hidden="1">
      <c r="A128" s="23"/>
      <c r="B128" s="25" t="s">
        <v>97</v>
      </c>
      <c r="C128" s="19" t="s">
        <v>84</v>
      </c>
      <c r="D128" s="19" t="s">
        <v>94</v>
      </c>
      <c r="E128" s="20">
        <v>1822129</v>
      </c>
      <c r="F128" s="21"/>
      <c r="G128" s="22">
        <f t="shared" si="25"/>
        <v>4600</v>
      </c>
      <c r="H128" s="22">
        <f t="shared" si="25"/>
        <v>1000</v>
      </c>
      <c r="I128" s="22">
        <f t="shared" si="25"/>
        <v>1000</v>
      </c>
    </row>
    <row r="129" spans="1:9" s="16" customFormat="1" ht="12" hidden="1">
      <c r="A129" s="23"/>
      <c r="B129" s="25" t="s">
        <v>32</v>
      </c>
      <c r="C129" s="19" t="s">
        <v>84</v>
      </c>
      <c r="D129" s="19" t="s">
        <v>94</v>
      </c>
      <c r="E129" s="20">
        <v>1822129</v>
      </c>
      <c r="F129" s="21">
        <v>800</v>
      </c>
      <c r="G129" s="22">
        <f t="shared" si="25"/>
        <v>4600</v>
      </c>
      <c r="H129" s="22">
        <f t="shared" si="25"/>
        <v>1000</v>
      </c>
      <c r="I129" s="22">
        <f t="shared" si="25"/>
        <v>1000</v>
      </c>
    </row>
    <row r="130" spans="1:9" s="16" customFormat="1" ht="22.5" hidden="1">
      <c r="A130" s="23"/>
      <c r="B130" s="25" t="s">
        <v>98</v>
      </c>
      <c r="C130" s="19" t="s">
        <v>84</v>
      </c>
      <c r="D130" s="19" t="s">
        <v>94</v>
      </c>
      <c r="E130" s="20">
        <v>1822129</v>
      </c>
      <c r="F130" s="21">
        <v>810</v>
      </c>
      <c r="G130" s="22">
        <v>4600</v>
      </c>
      <c r="H130" s="22">
        <v>1000</v>
      </c>
      <c r="I130" s="22">
        <v>1000</v>
      </c>
    </row>
    <row r="131" spans="1:9" s="16" customFormat="1" ht="12">
      <c r="A131" s="23"/>
      <c r="B131" s="27" t="s">
        <v>99</v>
      </c>
      <c r="C131" s="19" t="s">
        <v>84</v>
      </c>
      <c r="D131" s="19" t="s">
        <v>100</v>
      </c>
      <c r="E131" s="20"/>
      <c r="F131" s="21" t="s">
        <v>13</v>
      </c>
      <c r="G131" s="22">
        <f>G132</f>
        <v>6000</v>
      </c>
      <c r="H131" s="22">
        <f>H132</f>
        <v>1000</v>
      </c>
      <c r="I131" s="22">
        <f>I132</f>
        <v>1000</v>
      </c>
    </row>
    <row r="132" spans="1:9" s="16" customFormat="1" ht="33.75" hidden="1">
      <c r="A132" s="23"/>
      <c r="B132" s="27" t="s">
        <v>95</v>
      </c>
      <c r="C132" s="19" t="s">
        <v>84</v>
      </c>
      <c r="D132" s="19" t="s">
        <v>100</v>
      </c>
      <c r="E132" s="20">
        <v>1800000</v>
      </c>
      <c r="F132" s="21" t="s">
        <v>13</v>
      </c>
      <c r="G132" s="22">
        <f t="shared" ref="G132:I135" si="26">G133</f>
        <v>6000</v>
      </c>
      <c r="H132" s="22">
        <f t="shared" si="26"/>
        <v>1000</v>
      </c>
      <c r="I132" s="22">
        <f t="shared" si="26"/>
        <v>1000</v>
      </c>
    </row>
    <row r="133" spans="1:9" s="16" customFormat="1" ht="12" hidden="1">
      <c r="A133" s="23"/>
      <c r="B133" s="29" t="s">
        <v>101</v>
      </c>
      <c r="C133" s="19" t="s">
        <v>84</v>
      </c>
      <c r="D133" s="19" t="s">
        <v>100</v>
      </c>
      <c r="E133" s="20">
        <v>1860000</v>
      </c>
      <c r="F133" s="21"/>
      <c r="G133" s="22">
        <f t="shared" si="26"/>
        <v>6000</v>
      </c>
      <c r="H133" s="22">
        <f t="shared" si="26"/>
        <v>1000</v>
      </c>
      <c r="I133" s="22">
        <f t="shared" si="26"/>
        <v>1000</v>
      </c>
    </row>
    <row r="134" spans="1:9" s="16" customFormat="1" ht="33.75" hidden="1">
      <c r="A134" s="23"/>
      <c r="B134" s="27" t="s">
        <v>97</v>
      </c>
      <c r="C134" s="19" t="s">
        <v>84</v>
      </c>
      <c r="D134" s="19" t="s">
        <v>100</v>
      </c>
      <c r="E134" s="20">
        <v>1862108</v>
      </c>
      <c r="F134" s="21"/>
      <c r="G134" s="22">
        <f t="shared" si="26"/>
        <v>6000</v>
      </c>
      <c r="H134" s="22">
        <f t="shared" si="26"/>
        <v>1000</v>
      </c>
      <c r="I134" s="22">
        <f t="shared" si="26"/>
        <v>1000</v>
      </c>
    </row>
    <row r="135" spans="1:9" s="16" customFormat="1" ht="22.5" hidden="1">
      <c r="A135" s="23"/>
      <c r="B135" s="25" t="s">
        <v>28</v>
      </c>
      <c r="C135" s="19" t="s">
        <v>84</v>
      </c>
      <c r="D135" s="19" t="s">
        <v>100</v>
      </c>
      <c r="E135" s="20">
        <v>1862108</v>
      </c>
      <c r="F135" s="21" t="s">
        <v>29</v>
      </c>
      <c r="G135" s="22">
        <f t="shared" si="26"/>
        <v>6000</v>
      </c>
      <c r="H135" s="22">
        <f t="shared" si="26"/>
        <v>1000</v>
      </c>
      <c r="I135" s="22">
        <f t="shared" si="26"/>
        <v>1000</v>
      </c>
    </row>
    <row r="136" spans="1:9" s="16" customFormat="1" ht="22.5" hidden="1">
      <c r="A136" s="23"/>
      <c r="B136" s="25" t="s">
        <v>30</v>
      </c>
      <c r="C136" s="19" t="s">
        <v>84</v>
      </c>
      <c r="D136" s="19" t="s">
        <v>100</v>
      </c>
      <c r="E136" s="20">
        <v>1862108</v>
      </c>
      <c r="F136" s="21" t="s">
        <v>31</v>
      </c>
      <c r="G136" s="22">
        <v>6000</v>
      </c>
      <c r="H136" s="22">
        <v>1000</v>
      </c>
      <c r="I136" s="22">
        <v>1000</v>
      </c>
    </row>
    <row r="137" spans="1:9" s="16" customFormat="1" ht="12">
      <c r="A137" s="23"/>
      <c r="B137" s="27" t="s">
        <v>102</v>
      </c>
      <c r="C137" s="19" t="s">
        <v>84</v>
      </c>
      <c r="D137" s="19" t="s">
        <v>103</v>
      </c>
      <c r="E137" s="20"/>
      <c r="F137" s="21" t="s">
        <v>13</v>
      </c>
      <c r="G137" s="22">
        <f t="shared" ref="G137:I141" si="27">G138</f>
        <v>530</v>
      </c>
      <c r="H137" s="22">
        <f t="shared" si="27"/>
        <v>1000</v>
      </c>
      <c r="I137" s="22">
        <f t="shared" si="27"/>
        <v>1000</v>
      </c>
    </row>
    <row r="138" spans="1:9" s="16" customFormat="1" ht="22.5" hidden="1">
      <c r="A138" s="23"/>
      <c r="B138" s="29" t="s">
        <v>104</v>
      </c>
      <c r="C138" s="19" t="s">
        <v>84</v>
      </c>
      <c r="D138" s="19" t="s">
        <v>103</v>
      </c>
      <c r="E138" s="20">
        <v>1700000</v>
      </c>
      <c r="F138" s="21" t="s">
        <v>13</v>
      </c>
      <c r="G138" s="22">
        <f t="shared" si="27"/>
        <v>530</v>
      </c>
      <c r="H138" s="22">
        <f t="shared" si="27"/>
        <v>1000</v>
      </c>
      <c r="I138" s="22">
        <f t="shared" si="27"/>
        <v>1000</v>
      </c>
    </row>
    <row r="139" spans="1:9" s="16" customFormat="1" ht="22.5" hidden="1">
      <c r="A139" s="23"/>
      <c r="B139" s="29" t="s">
        <v>105</v>
      </c>
      <c r="C139" s="19" t="s">
        <v>84</v>
      </c>
      <c r="D139" s="19" t="s">
        <v>103</v>
      </c>
      <c r="E139" s="20">
        <v>1710000</v>
      </c>
      <c r="F139" s="33"/>
      <c r="G139" s="22">
        <f t="shared" si="27"/>
        <v>530</v>
      </c>
      <c r="H139" s="22">
        <f t="shared" si="27"/>
        <v>1000</v>
      </c>
      <c r="I139" s="22">
        <f t="shared" si="27"/>
        <v>1000</v>
      </c>
    </row>
    <row r="140" spans="1:9" s="16" customFormat="1" hidden="1">
      <c r="A140" s="23"/>
      <c r="B140" s="29" t="s">
        <v>106</v>
      </c>
      <c r="C140" s="19" t="s">
        <v>84</v>
      </c>
      <c r="D140" s="19" t="s">
        <v>103</v>
      </c>
      <c r="E140" s="20">
        <v>1712128</v>
      </c>
      <c r="F140" s="33"/>
      <c r="G140" s="22">
        <f t="shared" si="27"/>
        <v>530</v>
      </c>
      <c r="H140" s="22">
        <f t="shared" si="27"/>
        <v>1000</v>
      </c>
      <c r="I140" s="22">
        <f t="shared" si="27"/>
        <v>1000</v>
      </c>
    </row>
    <row r="141" spans="1:9" s="16" customFormat="1" ht="22.5" hidden="1">
      <c r="A141" s="23"/>
      <c r="B141" s="25" t="s">
        <v>28</v>
      </c>
      <c r="C141" s="19" t="s">
        <v>84</v>
      </c>
      <c r="D141" s="19" t="s">
        <v>103</v>
      </c>
      <c r="E141" s="20">
        <v>1712128</v>
      </c>
      <c r="F141" s="21" t="s">
        <v>29</v>
      </c>
      <c r="G141" s="22">
        <f t="shared" si="27"/>
        <v>530</v>
      </c>
      <c r="H141" s="22">
        <f t="shared" si="27"/>
        <v>1000</v>
      </c>
      <c r="I141" s="22">
        <f t="shared" si="27"/>
        <v>1000</v>
      </c>
    </row>
    <row r="142" spans="1:9" s="16" customFormat="1" ht="22.5" hidden="1">
      <c r="A142" s="23"/>
      <c r="B142" s="25" t="s">
        <v>30</v>
      </c>
      <c r="C142" s="19" t="s">
        <v>84</v>
      </c>
      <c r="D142" s="19" t="s">
        <v>103</v>
      </c>
      <c r="E142" s="20">
        <v>1712128</v>
      </c>
      <c r="F142" s="21" t="s">
        <v>31</v>
      </c>
      <c r="G142" s="22">
        <v>530</v>
      </c>
      <c r="H142" s="22">
        <v>1000</v>
      </c>
      <c r="I142" s="22">
        <v>1000</v>
      </c>
    </row>
    <row r="143" spans="1:9" s="16" customFormat="1" ht="12" hidden="1">
      <c r="A143" s="23"/>
      <c r="B143" s="25" t="s">
        <v>107</v>
      </c>
      <c r="C143" s="19" t="s">
        <v>84</v>
      </c>
      <c r="D143" s="19" t="s">
        <v>108</v>
      </c>
      <c r="E143" s="20"/>
      <c r="F143" s="21"/>
      <c r="G143" s="22">
        <f>G144</f>
        <v>0</v>
      </c>
      <c r="H143" s="22">
        <f>H144</f>
        <v>0</v>
      </c>
      <c r="I143" s="22">
        <f>I144</f>
        <v>0</v>
      </c>
    </row>
    <row r="144" spans="1:9" s="16" customFormat="1" ht="22.5" hidden="1">
      <c r="A144" s="23"/>
      <c r="B144" s="25" t="s">
        <v>109</v>
      </c>
      <c r="C144" s="19" t="s">
        <v>84</v>
      </c>
      <c r="D144" s="19" t="s">
        <v>108</v>
      </c>
      <c r="E144" s="20">
        <v>2800000</v>
      </c>
      <c r="F144" s="21"/>
      <c r="G144" s="22">
        <f>G145+G148</f>
        <v>0</v>
      </c>
      <c r="H144" s="22">
        <f>H145+H148</f>
        <v>0</v>
      </c>
      <c r="I144" s="22">
        <f>I145+I148</f>
        <v>0</v>
      </c>
    </row>
    <row r="145" spans="1:9" s="16" customFormat="1" ht="33.75" hidden="1">
      <c r="A145" s="23"/>
      <c r="B145" s="25" t="s">
        <v>110</v>
      </c>
      <c r="C145" s="19" t="s">
        <v>84</v>
      </c>
      <c r="D145" s="19" t="s">
        <v>108</v>
      </c>
      <c r="E145" s="20">
        <v>2805641</v>
      </c>
      <c r="F145" s="21"/>
      <c r="G145" s="22">
        <f t="shared" ref="G145:I146" si="28">G146</f>
        <v>0</v>
      </c>
      <c r="H145" s="22">
        <f t="shared" si="28"/>
        <v>0</v>
      </c>
      <c r="I145" s="22">
        <f t="shared" si="28"/>
        <v>0</v>
      </c>
    </row>
    <row r="146" spans="1:9" s="16" customFormat="1" ht="22.5" hidden="1">
      <c r="A146" s="23"/>
      <c r="B146" s="25" t="s">
        <v>28</v>
      </c>
      <c r="C146" s="19" t="s">
        <v>84</v>
      </c>
      <c r="D146" s="19" t="s">
        <v>108</v>
      </c>
      <c r="E146" s="20">
        <v>2805641</v>
      </c>
      <c r="F146" s="21" t="s">
        <v>29</v>
      </c>
      <c r="G146" s="22">
        <f t="shared" si="28"/>
        <v>0</v>
      </c>
      <c r="H146" s="22">
        <f t="shared" si="28"/>
        <v>0</v>
      </c>
      <c r="I146" s="22">
        <f t="shared" si="28"/>
        <v>0</v>
      </c>
    </row>
    <row r="147" spans="1:9" s="16" customFormat="1" ht="22.5" hidden="1">
      <c r="A147" s="23"/>
      <c r="B147" s="25" t="s">
        <v>30</v>
      </c>
      <c r="C147" s="19" t="s">
        <v>84</v>
      </c>
      <c r="D147" s="19" t="s">
        <v>108</v>
      </c>
      <c r="E147" s="20">
        <v>2805641</v>
      </c>
      <c r="F147" s="21" t="s">
        <v>31</v>
      </c>
      <c r="G147" s="22"/>
      <c r="H147" s="22"/>
      <c r="I147" s="22"/>
    </row>
    <row r="148" spans="1:9" s="16" customFormat="1" ht="22.5" hidden="1">
      <c r="A148" s="23"/>
      <c r="B148" s="25" t="s">
        <v>82</v>
      </c>
      <c r="C148" s="19" t="s">
        <v>84</v>
      </c>
      <c r="D148" s="19" t="s">
        <v>108</v>
      </c>
      <c r="E148" s="20" t="s">
        <v>111</v>
      </c>
      <c r="F148" s="21"/>
      <c r="G148" s="22">
        <f t="shared" ref="G148:I149" si="29">G149</f>
        <v>0</v>
      </c>
      <c r="H148" s="22">
        <f t="shared" si="29"/>
        <v>0</v>
      </c>
      <c r="I148" s="22">
        <f t="shared" si="29"/>
        <v>0</v>
      </c>
    </row>
    <row r="149" spans="1:9" s="16" customFormat="1" ht="22.5" hidden="1">
      <c r="A149" s="23"/>
      <c r="B149" s="25" t="s">
        <v>28</v>
      </c>
      <c r="C149" s="19" t="s">
        <v>84</v>
      </c>
      <c r="D149" s="19" t="s">
        <v>108</v>
      </c>
      <c r="E149" s="20" t="s">
        <v>111</v>
      </c>
      <c r="F149" s="21" t="s">
        <v>29</v>
      </c>
      <c r="G149" s="22">
        <f t="shared" si="29"/>
        <v>0</v>
      </c>
      <c r="H149" s="22">
        <f t="shared" si="29"/>
        <v>0</v>
      </c>
      <c r="I149" s="22">
        <f t="shared" si="29"/>
        <v>0</v>
      </c>
    </row>
    <row r="150" spans="1:9" s="16" customFormat="1" ht="22.5" hidden="1">
      <c r="A150" s="23"/>
      <c r="B150" s="25" t="s">
        <v>30</v>
      </c>
      <c r="C150" s="19" t="s">
        <v>84</v>
      </c>
      <c r="D150" s="19" t="s">
        <v>108</v>
      </c>
      <c r="E150" s="28" t="s">
        <v>111</v>
      </c>
      <c r="F150" s="21" t="s">
        <v>31</v>
      </c>
      <c r="G150" s="22"/>
      <c r="H150" s="22"/>
      <c r="I150" s="22"/>
    </row>
    <row r="151" spans="1:9" s="16" customFormat="1" ht="12">
      <c r="A151" s="23"/>
      <c r="B151" s="27" t="s">
        <v>112</v>
      </c>
      <c r="C151" s="19" t="s">
        <v>113</v>
      </c>
      <c r="D151" s="19" t="s">
        <v>12</v>
      </c>
      <c r="E151" s="20"/>
      <c r="F151" s="21"/>
      <c r="G151" s="22">
        <f>G152+G167+G193</f>
        <v>11641.7</v>
      </c>
      <c r="H151" s="22">
        <f>H152+H167+H193</f>
        <v>22545.599999999999</v>
      </c>
      <c r="I151" s="22">
        <f>I152+I167+I193</f>
        <v>18540.7</v>
      </c>
    </row>
    <row r="152" spans="1:9" s="16" customFormat="1" ht="12">
      <c r="A152" s="23"/>
      <c r="B152" s="27" t="s">
        <v>114</v>
      </c>
      <c r="C152" s="19" t="s">
        <v>113</v>
      </c>
      <c r="D152" s="19" t="s">
        <v>86</v>
      </c>
      <c r="E152" s="20"/>
      <c r="F152" s="21"/>
      <c r="G152" s="22">
        <f>G153</f>
        <v>1527</v>
      </c>
      <c r="H152" s="22">
        <f>H153</f>
        <v>4009.7000000000003</v>
      </c>
      <c r="I152" s="22">
        <f>I153</f>
        <v>2975</v>
      </c>
    </row>
    <row r="153" spans="1:9" s="16" customFormat="1" ht="33.75" hidden="1">
      <c r="A153" s="23"/>
      <c r="B153" s="29" t="s">
        <v>115</v>
      </c>
      <c r="C153" s="19" t="s">
        <v>113</v>
      </c>
      <c r="D153" s="19" t="s">
        <v>86</v>
      </c>
      <c r="E153" s="21">
        <v>1200000</v>
      </c>
      <c r="F153" s="22"/>
      <c r="G153" s="22">
        <f>G154+G160</f>
        <v>1527</v>
      </c>
      <c r="H153" s="22">
        <f>H154+H160</f>
        <v>4009.7000000000003</v>
      </c>
      <c r="I153" s="22">
        <f>I154+I160</f>
        <v>2975</v>
      </c>
    </row>
    <row r="154" spans="1:9" s="16" customFormat="1" ht="22.5" hidden="1">
      <c r="A154" s="23"/>
      <c r="B154" s="29" t="s">
        <v>116</v>
      </c>
      <c r="C154" s="19" t="s">
        <v>113</v>
      </c>
      <c r="D154" s="19" t="s">
        <v>86</v>
      </c>
      <c r="E154" s="21">
        <v>1210000</v>
      </c>
      <c r="F154" s="22"/>
      <c r="G154" s="22">
        <f>G155</f>
        <v>1527</v>
      </c>
      <c r="H154" s="22">
        <f>H155</f>
        <v>3985.9</v>
      </c>
      <c r="I154" s="22">
        <f>I155</f>
        <v>2975</v>
      </c>
    </row>
    <row r="155" spans="1:9" s="16" customFormat="1" ht="45" hidden="1">
      <c r="A155" s="23"/>
      <c r="B155" s="29" t="s">
        <v>117</v>
      </c>
      <c r="C155" s="19" t="s">
        <v>113</v>
      </c>
      <c r="D155" s="19" t="s">
        <v>86</v>
      </c>
      <c r="E155" s="21">
        <v>1212108</v>
      </c>
      <c r="F155" s="22"/>
      <c r="G155" s="22">
        <f>G156+G158</f>
        <v>1527</v>
      </c>
      <c r="H155" s="22">
        <f>H156+H158</f>
        <v>3985.9</v>
      </c>
      <c r="I155" s="22">
        <f>I156+I158</f>
        <v>2975</v>
      </c>
    </row>
    <row r="156" spans="1:9" s="16" customFormat="1" ht="22.5" hidden="1">
      <c r="A156" s="23"/>
      <c r="B156" s="25" t="s">
        <v>28</v>
      </c>
      <c r="C156" s="19" t="s">
        <v>113</v>
      </c>
      <c r="D156" s="19" t="s">
        <v>86</v>
      </c>
      <c r="E156" s="21">
        <v>1212108</v>
      </c>
      <c r="F156" s="21">
        <v>200</v>
      </c>
      <c r="G156" s="22">
        <f>G157</f>
        <v>450</v>
      </c>
      <c r="H156" s="22">
        <f>H157</f>
        <v>1800</v>
      </c>
      <c r="I156" s="22">
        <f>I157</f>
        <v>800</v>
      </c>
    </row>
    <row r="157" spans="1:9" s="16" customFormat="1" ht="22.5" hidden="1">
      <c r="A157" s="23"/>
      <c r="B157" s="25" t="s">
        <v>30</v>
      </c>
      <c r="C157" s="19" t="s">
        <v>113</v>
      </c>
      <c r="D157" s="19" t="s">
        <v>86</v>
      </c>
      <c r="E157" s="21">
        <v>1212108</v>
      </c>
      <c r="F157" s="21">
        <v>240</v>
      </c>
      <c r="G157" s="22">
        <v>450</v>
      </c>
      <c r="H157" s="22">
        <v>1800</v>
      </c>
      <c r="I157" s="22">
        <v>800</v>
      </c>
    </row>
    <row r="158" spans="1:9" s="16" customFormat="1" ht="12" hidden="1">
      <c r="A158" s="23"/>
      <c r="B158" s="25" t="s">
        <v>32</v>
      </c>
      <c r="C158" s="19" t="s">
        <v>113</v>
      </c>
      <c r="D158" s="19" t="s">
        <v>86</v>
      </c>
      <c r="E158" s="21">
        <v>1212108</v>
      </c>
      <c r="F158" s="21">
        <v>800</v>
      </c>
      <c r="G158" s="22">
        <f>G159</f>
        <v>1077</v>
      </c>
      <c r="H158" s="22">
        <f>H159</f>
        <v>2185.9</v>
      </c>
      <c r="I158" s="22">
        <f>I159</f>
        <v>2175</v>
      </c>
    </row>
    <row r="159" spans="1:9" s="16" customFormat="1" ht="22.5" hidden="1">
      <c r="A159" s="23"/>
      <c r="B159" s="25" t="s">
        <v>98</v>
      </c>
      <c r="C159" s="19" t="s">
        <v>113</v>
      </c>
      <c r="D159" s="19" t="s">
        <v>86</v>
      </c>
      <c r="E159" s="21">
        <v>1212108</v>
      </c>
      <c r="F159" s="21">
        <v>810</v>
      </c>
      <c r="G159" s="22">
        <v>1077</v>
      </c>
      <c r="H159" s="22">
        <v>2185.9</v>
      </c>
      <c r="I159" s="22">
        <v>2175</v>
      </c>
    </row>
    <row r="160" spans="1:9" s="16" customFormat="1" ht="22.5" hidden="1">
      <c r="A160" s="23"/>
      <c r="B160" s="27" t="s">
        <v>118</v>
      </c>
      <c r="C160" s="19" t="s">
        <v>113</v>
      </c>
      <c r="D160" s="19" t="s">
        <v>86</v>
      </c>
      <c r="E160" s="21">
        <v>1220000</v>
      </c>
      <c r="F160" s="21"/>
      <c r="G160" s="22">
        <f>G161+G164</f>
        <v>0</v>
      </c>
      <c r="H160" s="22">
        <f>H161+H164</f>
        <v>23.8</v>
      </c>
      <c r="I160" s="22">
        <f>I161+I164</f>
        <v>0</v>
      </c>
    </row>
    <row r="161" spans="1:9" s="16" customFormat="1" ht="33.75" hidden="1">
      <c r="A161" s="23"/>
      <c r="B161" s="27" t="s">
        <v>110</v>
      </c>
      <c r="C161" s="19" t="s">
        <v>113</v>
      </c>
      <c r="D161" s="19" t="s">
        <v>86</v>
      </c>
      <c r="E161" s="21">
        <v>1225641</v>
      </c>
      <c r="F161" s="21"/>
      <c r="G161" s="22">
        <f t="shared" ref="G161:I162" si="30">G162</f>
        <v>0</v>
      </c>
      <c r="H161" s="22">
        <f t="shared" si="30"/>
        <v>0</v>
      </c>
      <c r="I161" s="22">
        <f t="shared" si="30"/>
        <v>0</v>
      </c>
    </row>
    <row r="162" spans="1:9" s="16" customFormat="1" ht="12" hidden="1">
      <c r="A162" s="23"/>
      <c r="B162" s="25" t="s">
        <v>32</v>
      </c>
      <c r="C162" s="19" t="s">
        <v>113</v>
      </c>
      <c r="D162" s="19" t="s">
        <v>86</v>
      </c>
      <c r="E162" s="21">
        <v>1225641</v>
      </c>
      <c r="F162" s="21">
        <v>800</v>
      </c>
      <c r="G162" s="22">
        <f t="shared" si="30"/>
        <v>0</v>
      </c>
      <c r="H162" s="22">
        <f t="shared" si="30"/>
        <v>0</v>
      </c>
      <c r="I162" s="22">
        <f t="shared" si="30"/>
        <v>0</v>
      </c>
    </row>
    <row r="163" spans="1:9" s="16" customFormat="1" ht="22.5" hidden="1">
      <c r="A163" s="23"/>
      <c r="B163" s="25" t="s">
        <v>98</v>
      </c>
      <c r="C163" s="19" t="s">
        <v>113</v>
      </c>
      <c r="D163" s="19" t="s">
        <v>86</v>
      </c>
      <c r="E163" s="21">
        <v>1225641</v>
      </c>
      <c r="F163" s="21">
        <v>810</v>
      </c>
      <c r="G163" s="22"/>
      <c r="H163" s="22"/>
      <c r="I163" s="22"/>
    </row>
    <row r="164" spans="1:9" s="16" customFormat="1" ht="22.5" hidden="1">
      <c r="A164" s="23"/>
      <c r="B164" s="27" t="s">
        <v>82</v>
      </c>
      <c r="C164" s="19" t="s">
        <v>113</v>
      </c>
      <c r="D164" s="19" t="s">
        <v>86</v>
      </c>
      <c r="E164" s="21">
        <v>1227060</v>
      </c>
      <c r="F164" s="21"/>
      <c r="G164" s="22">
        <f t="shared" ref="G164:I165" si="31">G165</f>
        <v>0</v>
      </c>
      <c r="H164" s="22">
        <f t="shared" si="31"/>
        <v>23.8</v>
      </c>
      <c r="I164" s="22">
        <f t="shared" si="31"/>
        <v>0</v>
      </c>
    </row>
    <row r="165" spans="1:9" s="16" customFormat="1" ht="12" hidden="1">
      <c r="A165" s="23"/>
      <c r="B165" s="25" t="s">
        <v>32</v>
      </c>
      <c r="C165" s="19" t="s">
        <v>113</v>
      </c>
      <c r="D165" s="19" t="s">
        <v>86</v>
      </c>
      <c r="E165" s="21">
        <v>1227060</v>
      </c>
      <c r="F165" s="21">
        <v>800</v>
      </c>
      <c r="G165" s="22">
        <f t="shared" si="31"/>
        <v>0</v>
      </c>
      <c r="H165" s="22">
        <f t="shared" si="31"/>
        <v>23.8</v>
      </c>
      <c r="I165" s="22">
        <f t="shared" si="31"/>
        <v>0</v>
      </c>
    </row>
    <row r="166" spans="1:9" s="16" customFormat="1" ht="22.5" hidden="1">
      <c r="A166" s="23"/>
      <c r="B166" s="25" t="s">
        <v>98</v>
      </c>
      <c r="C166" s="19" t="s">
        <v>113</v>
      </c>
      <c r="D166" s="19" t="s">
        <v>86</v>
      </c>
      <c r="E166" s="21">
        <v>1227060</v>
      </c>
      <c r="F166" s="21">
        <v>810</v>
      </c>
      <c r="G166" s="22">
        <v>0</v>
      </c>
      <c r="H166" s="22">
        <v>23.8</v>
      </c>
      <c r="I166" s="22">
        <v>0</v>
      </c>
    </row>
    <row r="167" spans="1:9" s="16" customFormat="1" ht="12">
      <c r="A167" s="23"/>
      <c r="B167" s="27" t="s">
        <v>119</v>
      </c>
      <c r="C167" s="19" t="s">
        <v>113</v>
      </c>
      <c r="D167" s="19" t="s">
        <v>120</v>
      </c>
      <c r="E167" s="21"/>
      <c r="F167" s="21"/>
      <c r="G167" s="22">
        <f>G168</f>
        <v>6814.7000000000007</v>
      </c>
      <c r="H167" s="22">
        <f>H168</f>
        <v>15463.1</v>
      </c>
      <c r="I167" s="22">
        <f>I168</f>
        <v>12633.4</v>
      </c>
    </row>
    <row r="168" spans="1:9" s="16" customFormat="1" ht="33.75" hidden="1">
      <c r="A168" s="23"/>
      <c r="B168" s="29" t="s">
        <v>115</v>
      </c>
      <c r="C168" s="19" t="s">
        <v>113</v>
      </c>
      <c r="D168" s="19" t="s">
        <v>120</v>
      </c>
      <c r="E168" s="21">
        <v>1200000</v>
      </c>
      <c r="F168" s="21"/>
      <c r="G168" s="22">
        <f>G169+G175+G182</f>
        <v>6814.7000000000007</v>
      </c>
      <c r="H168" s="22">
        <f>H169+H175+H182</f>
        <v>15463.1</v>
      </c>
      <c r="I168" s="22">
        <f>I169+I175+I182</f>
        <v>12633.4</v>
      </c>
    </row>
    <row r="169" spans="1:9" s="16" customFormat="1" ht="22.5" hidden="1">
      <c r="A169" s="23"/>
      <c r="B169" s="29" t="s">
        <v>116</v>
      </c>
      <c r="C169" s="19" t="s">
        <v>113</v>
      </c>
      <c r="D169" s="19" t="s">
        <v>120</v>
      </c>
      <c r="E169" s="21">
        <v>1210000</v>
      </c>
      <c r="F169" s="21"/>
      <c r="G169" s="22">
        <f t="shared" ref="G169:I173" si="32">G170</f>
        <v>6754.1</v>
      </c>
      <c r="H169" s="22">
        <f t="shared" si="32"/>
        <v>14373.5</v>
      </c>
      <c r="I169" s="22">
        <f t="shared" si="32"/>
        <v>11700</v>
      </c>
    </row>
    <row r="170" spans="1:9" s="16" customFormat="1" ht="45" hidden="1">
      <c r="A170" s="23"/>
      <c r="B170" s="29" t="s">
        <v>117</v>
      </c>
      <c r="C170" s="19" t="s">
        <v>113</v>
      </c>
      <c r="D170" s="19" t="s">
        <v>120</v>
      </c>
      <c r="E170" s="21">
        <v>1212108</v>
      </c>
      <c r="F170" s="21"/>
      <c r="G170" s="22">
        <f>G171+G173</f>
        <v>6754.1</v>
      </c>
      <c r="H170" s="22">
        <f>H171+H173</f>
        <v>14373.5</v>
      </c>
      <c r="I170" s="22">
        <f>I171+I173</f>
        <v>11700</v>
      </c>
    </row>
    <row r="171" spans="1:9" s="16" customFormat="1" ht="22.5" hidden="1">
      <c r="A171" s="23"/>
      <c r="B171" s="25" t="s">
        <v>28</v>
      </c>
      <c r="C171" s="19" t="s">
        <v>113</v>
      </c>
      <c r="D171" s="19" t="s">
        <v>120</v>
      </c>
      <c r="E171" s="21">
        <v>1212108</v>
      </c>
      <c r="F171" s="21">
        <v>200</v>
      </c>
      <c r="G171" s="22">
        <f>G172</f>
        <v>600</v>
      </c>
      <c r="H171" s="22">
        <f>H172</f>
        <v>3000</v>
      </c>
      <c r="I171" s="22">
        <f>I172</f>
        <v>0</v>
      </c>
    </row>
    <row r="172" spans="1:9" s="16" customFormat="1" ht="22.5" hidden="1">
      <c r="A172" s="23"/>
      <c r="B172" s="25" t="s">
        <v>30</v>
      </c>
      <c r="C172" s="19" t="s">
        <v>113</v>
      </c>
      <c r="D172" s="19" t="s">
        <v>120</v>
      </c>
      <c r="E172" s="21">
        <v>1212108</v>
      </c>
      <c r="F172" s="21">
        <v>240</v>
      </c>
      <c r="G172" s="22">
        <v>600</v>
      </c>
      <c r="H172" s="22">
        <v>3000</v>
      </c>
      <c r="I172" s="22">
        <v>0</v>
      </c>
    </row>
    <row r="173" spans="1:9" s="16" customFormat="1" ht="12" hidden="1">
      <c r="A173" s="23"/>
      <c r="B173" s="25" t="s">
        <v>32</v>
      </c>
      <c r="C173" s="19" t="s">
        <v>113</v>
      </c>
      <c r="D173" s="19" t="s">
        <v>120</v>
      </c>
      <c r="E173" s="21">
        <v>1212108</v>
      </c>
      <c r="F173" s="21">
        <v>800</v>
      </c>
      <c r="G173" s="22">
        <f t="shared" si="32"/>
        <v>6154.1</v>
      </c>
      <c r="H173" s="22">
        <f t="shared" si="32"/>
        <v>11373.5</v>
      </c>
      <c r="I173" s="22">
        <f t="shared" si="32"/>
        <v>11700</v>
      </c>
    </row>
    <row r="174" spans="1:9" s="16" customFormat="1" ht="22.5" hidden="1">
      <c r="A174" s="23"/>
      <c r="B174" s="25" t="s">
        <v>98</v>
      </c>
      <c r="C174" s="19" t="s">
        <v>113</v>
      </c>
      <c r="D174" s="19" t="s">
        <v>120</v>
      </c>
      <c r="E174" s="21">
        <v>1212108</v>
      </c>
      <c r="F174" s="21">
        <v>810</v>
      </c>
      <c r="G174" s="22">
        <v>6154.1</v>
      </c>
      <c r="H174" s="22">
        <v>11373.5</v>
      </c>
      <c r="I174" s="22">
        <v>11700</v>
      </c>
    </row>
    <row r="175" spans="1:9" s="16" customFormat="1" ht="22.5" hidden="1">
      <c r="A175" s="23"/>
      <c r="B175" s="27" t="s">
        <v>118</v>
      </c>
      <c r="C175" s="19" t="s">
        <v>113</v>
      </c>
      <c r="D175" s="19" t="s">
        <v>120</v>
      </c>
      <c r="E175" s="21">
        <v>1220000</v>
      </c>
      <c r="F175" s="21"/>
      <c r="G175" s="22">
        <f>G176+G179</f>
        <v>0</v>
      </c>
      <c r="H175" s="22">
        <f>H176+H179</f>
        <v>0</v>
      </c>
      <c r="I175" s="22">
        <f>I176+I179</f>
        <v>0</v>
      </c>
    </row>
    <row r="176" spans="1:9" s="16" customFormat="1" ht="33.75" hidden="1">
      <c r="A176" s="23"/>
      <c r="B176" s="27" t="s">
        <v>110</v>
      </c>
      <c r="C176" s="19" t="s">
        <v>113</v>
      </c>
      <c r="D176" s="19" t="s">
        <v>120</v>
      </c>
      <c r="E176" s="21">
        <v>1225641</v>
      </c>
      <c r="F176" s="21"/>
      <c r="G176" s="22">
        <f t="shared" ref="G176:I177" si="33">G177</f>
        <v>0</v>
      </c>
      <c r="H176" s="22">
        <f t="shared" si="33"/>
        <v>0</v>
      </c>
      <c r="I176" s="22">
        <f t="shared" si="33"/>
        <v>0</v>
      </c>
    </row>
    <row r="177" spans="1:9" s="16" customFormat="1" ht="22.5" hidden="1">
      <c r="A177" s="23"/>
      <c r="B177" s="25" t="s">
        <v>28</v>
      </c>
      <c r="C177" s="19" t="s">
        <v>113</v>
      </c>
      <c r="D177" s="19" t="s">
        <v>120</v>
      </c>
      <c r="E177" s="21">
        <v>1225641</v>
      </c>
      <c r="F177" s="21">
        <v>200</v>
      </c>
      <c r="G177" s="22">
        <f t="shared" si="33"/>
        <v>0</v>
      </c>
      <c r="H177" s="22">
        <f t="shared" si="33"/>
        <v>0</v>
      </c>
      <c r="I177" s="22">
        <f t="shared" si="33"/>
        <v>0</v>
      </c>
    </row>
    <row r="178" spans="1:9" s="16" customFormat="1" ht="22.5" hidden="1">
      <c r="A178" s="23"/>
      <c r="B178" s="25" t="s">
        <v>30</v>
      </c>
      <c r="C178" s="19" t="s">
        <v>113</v>
      </c>
      <c r="D178" s="19" t="s">
        <v>120</v>
      </c>
      <c r="E178" s="21">
        <v>1225641</v>
      </c>
      <c r="F178" s="21">
        <v>240</v>
      </c>
      <c r="G178" s="22"/>
      <c r="H178" s="22"/>
      <c r="I178" s="22"/>
    </row>
    <row r="179" spans="1:9" s="16" customFormat="1" ht="22.5" hidden="1">
      <c r="A179" s="23"/>
      <c r="B179" s="27" t="s">
        <v>82</v>
      </c>
      <c r="C179" s="19" t="s">
        <v>113</v>
      </c>
      <c r="D179" s="19" t="s">
        <v>120</v>
      </c>
      <c r="E179" s="21">
        <v>1227060</v>
      </c>
      <c r="F179" s="21"/>
      <c r="G179" s="22">
        <f t="shared" ref="G179:I180" si="34">G180</f>
        <v>0</v>
      </c>
      <c r="H179" s="22">
        <f t="shared" si="34"/>
        <v>0</v>
      </c>
      <c r="I179" s="22">
        <f t="shared" si="34"/>
        <v>0</v>
      </c>
    </row>
    <row r="180" spans="1:9" s="16" customFormat="1" ht="22.5" hidden="1">
      <c r="A180" s="23"/>
      <c r="B180" s="25" t="s">
        <v>28</v>
      </c>
      <c r="C180" s="19" t="s">
        <v>113</v>
      </c>
      <c r="D180" s="19" t="s">
        <v>120</v>
      </c>
      <c r="E180" s="21">
        <v>1227060</v>
      </c>
      <c r="F180" s="21">
        <v>200</v>
      </c>
      <c r="G180" s="22">
        <f t="shared" si="34"/>
        <v>0</v>
      </c>
      <c r="H180" s="22">
        <f t="shared" si="34"/>
        <v>0</v>
      </c>
      <c r="I180" s="22">
        <f t="shared" si="34"/>
        <v>0</v>
      </c>
    </row>
    <row r="181" spans="1:9" s="16" customFormat="1" ht="22.5" hidden="1">
      <c r="A181" s="23"/>
      <c r="B181" s="25" t="s">
        <v>30</v>
      </c>
      <c r="C181" s="19" t="s">
        <v>113</v>
      </c>
      <c r="D181" s="19" t="s">
        <v>120</v>
      </c>
      <c r="E181" s="21">
        <v>1227060</v>
      </c>
      <c r="F181" s="21">
        <v>240</v>
      </c>
      <c r="G181" s="22"/>
      <c r="H181" s="22"/>
      <c r="I181" s="22"/>
    </row>
    <row r="182" spans="1:9" s="16" customFormat="1" ht="12" hidden="1">
      <c r="A182" s="23"/>
      <c r="B182" s="25" t="s">
        <v>121</v>
      </c>
      <c r="C182" s="19" t="s">
        <v>113</v>
      </c>
      <c r="D182" s="19" t="s">
        <v>120</v>
      </c>
      <c r="E182" s="21">
        <v>1270000</v>
      </c>
      <c r="F182" s="21"/>
      <c r="G182" s="22">
        <f>G183+G188</f>
        <v>60.6</v>
      </c>
      <c r="H182" s="22">
        <f>H183+H188</f>
        <v>1089.5999999999999</v>
      </c>
      <c r="I182" s="22">
        <f>I183+I188</f>
        <v>933.4</v>
      </c>
    </row>
    <row r="183" spans="1:9" s="16" customFormat="1" ht="33.75" hidden="1">
      <c r="A183" s="23"/>
      <c r="B183" s="27" t="s">
        <v>110</v>
      </c>
      <c r="C183" s="19" t="s">
        <v>113</v>
      </c>
      <c r="D183" s="19" t="s">
        <v>120</v>
      </c>
      <c r="E183" s="21">
        <v>1275641</v>
      </c>
      <c r="F183" s="21"/>
      <c r="G183" s="22">
        <f>G184+G186</f>
        <v>0</v>
      </c>
      <c r="H183" s="22">
        <f>H184+H186</f>
        <v>0</v>
      </c>
      <c r="I183" s="22">
        <f>I184+I186</f>
        <v>0</v>
      </c>
    </row>
    <row r="184" spans="1:9" s="16" customFormat="1" ht="22.5" hidden="1">
      <c r="A184" s="23"/>
      <c r="B184" s="25" t="s">
        <v>28</v>
      </c>
      <c r="C184" s="19" t="s">
        <v>113</v>
      </c>
      <c r="D184" s="19" t="s">
        <v>120</v>
      </c>
      <c r="E184" s="21">
        <v>1275641</v>
      </c>
      <c r="F184" s="21">
        <v>200</v>
      </c>
      <c r="G184" s="22">
        <f>G185</f>
        <v>0</v>
      </c>
      <c r="H184" s="22">
        <f>H185</f>
        <v>0</v>
      </c>
      <c r="I184" s="22">
        <f>I185</f>
        <v>0</v>
      </c>
    </row>
    <row r="185" spans="1:9" s="16" customFormat="1" ht="22.5" hidden="1">
      <c r="A185" s="23"/>
      <c r="B185" s="25" t="s">
        <v>30</v>
      </c>
      <c r="C185" s="19" t="s">
        <v>113</v>
      </c>
      <c r="D185" s="19" t="s">
        <v>120</v>
      </c>
      <c r="E185" s="21">
        <v>1275641</v>
      </c>
      <c r="F185" s="21">
        <v>240</v>
      </c>
      <c r="G185" s="22"/>
      <c r="H185" s="22"/>
      <c r="I185" s="22"/>
    </row>
    <row r="186" spans="1:9" s="16" customFormat="1" ht="12" hidden="1">
      <c r="A186" s="23"/>
      <c r="B186" s="25" t="s">
        <v>32</v>
      </c>
      <c r="C186" s="19" t="s">
        <v>113</v>
      </c>
      <c r="D186" s="19" t="s">
        <v>120</v>
      </c>
      <c r="E186" s="21">
        <v>1275641</v>
      </c>
      <c r="F186" s="21">
        <v>800</v>
      </c>
      <c r="G186" s="22">
        <f>G187</f>
        <v>0</v>
      </c>
      <c r="H186" s="22">
        <f>H187</f>
        <v>0</v>
      </c>
      <c r="I186" s="22">
        <f>I187</f>
        <v>0</v>
      </c>
    </row>
    <row r="187" spans="1:9" s="16" customFormat="1" ht="22.5" hidden="1">
      <c r="A187" s="23"/>
      <c r="B187" s="25" t="s">
        <v>98</v>
      </c>
      <c r="C187" s="19" t="s">
        <v>113</v>
      </c>
      <c r="D187" s="19" t="s">
        <v>120</v>
      </c>
      <c r="E187" s="21">
        <v>1275641</v>
      </c>
      <c r="F187" s="21">
        <v>810</v>
      </c>
      <c r="G187" s="22"/>
      <c r="H187" s="22"/>
      <c r="I187" s="22"/>
    </row>
    <row r="188" spans="1:9" s="16" customFormat="1" ht="22.5" hidden="1">
      <c r="A188" s="23"/>
      <c r="B188" s="25" t="s">
        <v>122</v>
      </c>
      <c r="C188" s="19" t="s">
        <v>113</v>
      </c>
      <c r="D188" s="19" t="s">
        <v>120</v>
      </c>
      <c r="E188" s="21">
        <v>1277060</v>
      </c>
      <c r="F188" s="21"/>
      <c r="G188" s="22">
        <f>G189+G191</f>
        <v>60.6</v>
      </c>
      <c r="H188" s="22">
        <f>H189+H191</f>
        <v>1089.5999999999999</v>
      </c>
      <c r="I188" s="22">
        <f>I189+I191</f>
        <v>933.4</v>
      </c>
    </row>
    <row r="189" spans="1:9" s="16" customFormat="1" ht="22.5" hidden="1">
      <c r="A189" s="23"/>
      <c r="B189" s="25" t="s">
        <v>28</v>
      </c>
      <c r="C189" s="19" t="s">
        <v>113</v>
      </c>
      <c r="D189" s="19" t="s">
        <v>120</v>
      </c>
      <c r="E189" s="21">
        <v>1277060</v>
      </c>
      <c r="F189" s="21">
        <v>200</v>
      </c>
      <c r="G189" s="22">
        <f>G190</f>
        <v>60.6</v>
      </c>
      <c r="H189" s="22">
        <f>H190</f>
        <v>1089.5999999999999</v>
      </c>
      <c r="I189" s="22">
        <f>I190</f>
        <v>933.4</v>
      </c>
    </row>
    <row r="190" spans="1:9" s="16" customFormat="1" ht="22.5" hidden="1">
      <c r="A190" s="23"/>
      <c r="B190" s="25" t="s">
        <v>30</v>
      </c>
      <c r="C190" s="19" t="s">
        <v>113</v>
      </c>
      <c r="D190" s="19" t="s">
        <v>120</v>
      </c>
      <c r="E190" s="21">
        <v>1277060</v>
      </c>
      <c r="F190" s="21">
        <v>240</v>
      </c>
      <c r="G190" s="22">
        <v>60.6</v>
      </c>
      <c r="H190" s="22">
        <v>1089.5999999999999</v>
      </c>
      <c r="I190" s="22">
        <v>933.4</v>
      </c>
    </row>
    <row r="191" spans="1:9" s="16" customFormat="1" ht="12" hidden="1">
      <c r="A191" s="23"/>
      <c r="B191" s="25" t="s">
        <v>32</v>
      </c>
      <c r="C191" s="19" t="s">
        <v>113</v>
      </c>
      <c r="D191" s="19" t="s">
        <v>120</v>
      </c>
      <c r="E191" s="21">
        <v>1277060</v>
      </c>
      <c r="F191" s="21">
        <v>800</v>
      </c>
      <c r="G191" s="22">
        <f>G192</f>
        <v>0</v>
      </c>
      <c r="H191" s="22">
        <f>H192</f>
        <v>0</v>
      </c>
      <c r="I191" s="22">
        <f>I192</f>
        <v>0</v>
      </c>
    </row>
    <row r="192" spans="1:9" s="16" customFormat="1" ht="22.5" hidden="1">
      <c r="A192" s="23"/>
      <c r="B192" s="25" t="s">
        <v>98</v>
      </c>
      <c r="C192" s="19" t="s">
        <v>113</v>
      </c>
      <c r="D192" s="19" t="s">
        <v>120</v>
      </c>
      <c r="E192" s="21">
        <v>1277060</v>
      </c>
      <c r="F192" s="21">
        <v>810</v>
      </c>
      <c r="G192" s="22"/>
      <c r="H192" s="22"/>
      <c r="I192" s="22"/>
    </row>
    <row r="193" spans="1:9" s="16" customFormat="1">
      <c r="A193" s="23"/>
      <c r="B193" s="27" t="s">
        <v>123</v>
      </c>
      <c r="C193" s="19" t="s">
        <v>113</v>
      </c>
      <c r="D193" s="19" t="s">
        <v>124</v>
      </c>
      <c r="E193" s="5"/>
      <c r="F193" s="21"/>
      <c r="G193" s="22">
        <f>G194+G202</f>
        <v>3300</v>
      </c>
      <c r="H193" s="22">
        <f>H194+H202</f>
        <v>3072.8</v>
      </c>
      <c r="I193" s="22">
        <f>I194+I202</f>
        <v>2932.3</v>
      </c>
    </row>
    <row r="194" spans="1:9" s="16" customFormat="1" ht="22.5" hidden="1">
      <c r="A194" s="23"/>
      <c r="B194" s="25" t="s">
        <v>125</v>
      </c>
      <c r="C194" s="19" t="s">
        <v>113</v>
      </c>
      <c r="D194" s="19" t="s">
        <v>124</v>
      </c>
      <c r="E194" s="20">
        <v>300000</v>
      </c>
      <c r="F194" s="21"/>
      <c r="G194" s="22">
        <f>G195</f>
        <v>0</v>
      </c>
      <c r="H194" s="22">
        <f>H195</f>
        <v>0</v>
      </c>
      <c r="I194" s="22">
        <f>I195</f>
        <v>0</v>
      </c>
    </row>
    <row r="195" spans="1:9" s="16" customFormat="1" ht="12" hidden="1">
      <c r="A195" s="23"/>
      <c r="B195" s="25" t="s">
        <v>126</v>
      </c>
      <c r="C195" s="19" t="s">
        <v>113</v>
      </c>
      <c r="D195" s="19" t="s">
        <v>124</v>
      </c>
      <c r="E195" s="20">
        <v>310000</v>
      </c>
      <c r="F195" s="21"/>
      <c r="G195" s="22">
        <f>G196+G199</f>
        <v>0</v>
      </c>
      <c r="H195" s="22">
        <f>H196+H199</f>
        <v>0</v>
      </c>
      <c r="I195" s="22">
        <f>I196+I199</f>
        <v>0</v>
      </c>
    </row>
    <row r="196" spans="1:9" s="16" customFormat="1" ht="12" hidden="1">
      <c r="A196" s="23"/>
      <c r="B196" s="25" t="s">
        <v>127</v>
      </c>
      <c r="C196" s="19" t="s">
        <v>113</v>
      </c>
      <c r="D196" s="19" t="s">
        <v>124</v>
      </c>
      <c r="E196" s="20">
        <v>312105</v>
      </c>
      <c r="F196" s="21"/>
      <c r="G196" s="22">
        <f t="shared" ref="G196:I197" si="35">G197</f>
        <v>0</v>
      </c>
      <c r="H196" s="22">
        <f t="shared" si="35"/>
        <v>0</v>
      </c>
      <c r="I196" s="22">
        <f t="shared" si="35"/>
        <v>0</v>
      </c>
    </row>
    <row r="197" spans="1:9" s="16" customFormat="1" ht="45" hidden="1">
      <c r="A197" s="23"/>
      <c r="B197" s="25" t="s">
        <v>19</v>
      </c>
      <c r="C197" s="19" t="s">
        <v>113</v>
      </c>
      <c r="D197" s="19" t="s">
        <v>124</v>
      </c>
      <c r="E197" s="20">
        <v>312105</v>
      </c>
      <c r="F197" s="21">
        <v>100</v>
      </c>
      <c r="G197" s="22">
        <f t="shared" si="35"/>
        <v>0</v>
      </c>
      <c r="H197" s="22">
        <f t="shared" si="35"/>
        <v>0</v>
      </c>
      <c r="I197" s="22">
        <f t="shared" si="35"/>
        <v>0</v>
      </c>
    </row>
    <row r="198" spans="1:9" s="16" customFormat="1" ht="12" hidden="1">
      <c r="A198" s="23"/>
      <c r="B198" s="25" t="s">
        <v>45</v>
      </c>
      <c r="C198" s="19" t="s">
        <v>113</v>
      </c>
      <c r="D198" s="19" t="s">
        <v>124</v>
      </c>
      <c r="E198" s="20">
        <v>312105</v>
      </c>
      <c r="F198" s="21">
        <v>120</v>
      </c>
      <c r="G198" s="22"/>
      <c r="H198" s="22"/>
      <c r="I198" s="22"/>
    </row>
    <row r="199" spans="1:9" s="16" customFormat="1" ht="22.5" hidden="1">
      <c r="A199" s="23"/>
      <c r="B199" s="25" t="s">
        <v>92</v>
      </c>
      <c r="C199" s="19" t="s">
        <v>113</v>
      </c>
      <c r="D199" s="19" t="s">
        <v>124</v>
      </c>
      <c r="E199" s="20">
        <v>317061</v>
      </c>
      <c r="F199" s="21"/>
      <c r="G199" s="22">
        <f t="shared" ref="G199:I200" si="36">G200</f>
        <v>0</v>
      </c>
      <c r="H199" s="22">
        <f t="shared" si="36"/>
        <v>0</v>
      </c>
      <c r="I199" s="22">
        <f t="shared" si="36"/>
        <v>0</v>
      </c>
    </row>
    <row r="200" spans="1:9" s="16" customFormat="1" ht="45" hidden="1">
      <c r="A200" s="23"/>
      <c r="B200" s="25" t="s">
        <v>19</v>
      </c>
      <c r="C200" s="19" t="s">
        <v>113</v>
      </c>
      <c r="D200" s="19" t="s">
        <v>124</v>
      </c>
      <c r="E200" s="20">
        <v>317061</v>
      </c>
      <c r="F200" s="21">
        <v>100</v>
      </c>
      <c r="G200" s="22">
        <f t="shared" si="36"/>
        <v>0</v>
      </c>
      <c r="H200" s="22">
        <f t="shared" si="36"/>
        <v>0</v>
      </c>
      <c r="I200" s="22">
        <f t="shared" si="36"/>
        <v>0</v>
      </c>
    </row>
    <row r="201" spans="1:9" s="16" customFormat="1" ht="12" hidden="1">
      <c r="A201" s="23"/>
      <c r="B201" s="25" t="s">
        <v>45</v>
      </c>
      <c r="C201" s="19" t="s">
        <v>113</v>
      </c>
      <c r="D201" s="19" t="s">
        <v>124</v>
      </c>
      <c r="E201" s="20">
        <v>317061</v>
      </c>
      <c r="F201" s="21">
        <v>120</v>
      </c>
      <c r="G201" s="22"/>
      <c r="H201" s="22"/>
      <c r="I201" s="22"/>
    </row>
    <row r="202" spans="1:9" s="16" customFormat="1" ht="21.75" hidden="1" customHeight="1">
      <c r="A202" s="34" t="s">
        <v>13</v>
      </c>
      <c r="B202" s="29" t="s">
        <v>128</v>
      </c>
      <c r="C202" s="19" t="s">
        <v>113</v>
      </c>
      <c r="D202" s="19" t="s">
        <v>124</v>
      </c>
      <c r="E202" s="20">
        <v>3100000</v>
      </c>
      <c r="F202" s="21"/>
      <c r="G202" s="22">
        <f>G203</f>
        <v>3300</v>
      </c>
      <c r="H202" s="22">
        <f t="shared" ref="H202:I202" si="37">H203</f>
        <v>3072.8</v>
      </c>
      <c r="I202" s="22">
        <f t="shared" si="37"/>
        <v>2932.3</v>
      </c>
    </row>
    <row r="203" spans="1:9" s="16" customFormat="1" ht="11.25" hidden="1" customHeight="1">
      <c r="A203" s="12"/>
      <c r="B203" s="29" t="s">
        <v>129</v>
      </c>
      <c r="C203" s="19" t="s">
        <v>113</v>
      </c>
      <c r="D203" s="19" t="s">
        <v>124</v>
      </c>
      <c r="E203" s="20">
        <v>3102108</v>
      </c>
      <c r="F203" s="21"/>
      <c r="G203" s="22">
        <f>G204</f>
        <v>3300</v>
      </c>
      <c r="H203" s="22">
        <f>H204</f>
        <v>3072.8</v>
      </c>
      <c r="I203" s="22">
        <f>I204</f>
        <v>2932.3</v>
      </c>
    </row>
    <row r="204" spans="1:9" s="16" customFormat="1" ht="11.25" hidden="1" customHeight="1">
      <c r="A204" s="12"/>
      <c r="B204" s="25" t="s">
        <v>28</v>
      </c>
      <c r="C204" s="19" t="s">
        <v>113</v>
      </c>
      <c r="D204" s="19" t="s">
        <v>124</v>
      </c>
      <c r="E204" s="20">
        <v>3102108</v>
      </c>
      <c r="F204" s="21">
        <v>200</v>
      </c>
      <c r="G204" s="22">
        <f t="shared" ref="G204:I204" si="38">G205</f>
        <v>3300</v>
      </c>
      <c r="H204" s="22">
        <f>H205</f>
        <v>3072.8</v>
      </c>
      <c r="I204" s="22">
        <f t="shared" si="38"/>
        <v>2932.3</v>
      </c>
    </row>
    <row r="205" spans="1:9" s="16" customFormat="1" ht="12.75" hidden="1" customHeight="1">
      <c r="A205" s="35"/>
      <c r="B205" s="25" t="s">
        <v>30</v>
      </c>
      <c r="C205" s="19" t="s">
        <v>113</v>
      </c>
      <c r="D205" s="19" t="s">
        <v>124</v>
      </c>
      <c r="E205" s="20">
        <v>3102108</v>
      </c>
      <c r="F205" s="21">
        <v>240</v>
      </c>
      <c r="G205" s="22">
        <v>3300</v>
      </c>
      <c r="H205" s="22">
        <v>3072.8</v>
      </c>
      <c r="I205" s="22">
        <v>2932.3</v>
      </c>
    </row>
    <row r="206" spans="1:9" s="16" customFormat="1" ht="12" hidden="1">
      <c r="B206" s="27" t="s">
        <v>130</v>
      </c>
      <c r="C206" s="36" t="s">
        <v>131</v>
      </c>
      <c r="D206" s="36" t="s">
        <v>12</v>
      </c>
      <c r="E206" s="20"/>
      <c r="F206" s="21"/>
      <c r="G206" s="22">
        <f t="shared" ref="G206:I211" si="39">G207</f>
        <v>0</v>
      </c>
      <c r="H206" s="22">
        <f t="shared" si="39"/>
        <v>0</v>
      </c>
      <c r="I206" s="22">
        <f t="shared" si="39"/>
        <v>0</v>
      </c>
    </row>
    <row r="207" spans="1:9" s="16" customFormat="1" ht="12" hidden="1">
      <c r="B207" s="27" t="s">
        <v>132</v>
      </c>
      <c r="C207" s="36" t="s">
        <v>131</v>
      </c>
      <c r="D207" s="36" t="s">
        <v>131</v>
      </c>
      <c r="E207" s="20"/>
      <c r="F207" s="21"/>
      <c r="G207" s="22">
        <f t="shared" si="39"/>
        <v>0</v>
      </c>
      <c r="H207" s="22">
        <f t="shared" si="39"/>
        <v>0</v>
      </c>
      <c r="I207" s="22">
        <f t="shared" si="39"/>
        <v>0</v>
      </c>
    </row>
    <row r="208" spans="1:9" s="16" customFormat="1" ht="22.5" hidden="1">
      <c r="B208" s="27" t="s">
        <v>125</v>
      </c>
      <c r="C208" s="36" t="s">
        <v>131</v>
      </c>
      <c r="D208" s="36" t="s">
        <v>131</v>
      </c>
      <c r="E208" s="36" t="s">
        <v>133</v>
      </c>
      <c r="F208" s="21"/>
      <c r="G208" s="22">
        <f t="shared" si="39"/>
        <v>0</v>
      </c>
      <c r="H208" s="22">
        <f t="shared" si="39"/>
        <v>0</v>
      </c>
      <c r="I208" s="22">
        <f t="shared" si="39"/>
        <v>0</v>
      </c>
    </row>
    <row r="209" spans="2:9" s="16" customFormat="1" ht="12" hidden="1">
      <c r="B209" s="27" t="s">
        <v>126</v>
      </c>
      <c r="C209" s="36" t="s">
        <v>131</v>
      </c>
      <c r="D209" s="36" t="s">
        <v>131</v>
      </c>
      <c r="E209" s="36" t="s">
        <v>134</v>
      </c>
      <c r="F209" s="21"/>
      <c r="G209" s="22">
        <f>G210+G213</f>
        <v>0</v>
      </c>
      <c r="H209" s="22">
        <f>H210+H213</f>
        <v>0</v>
      </c>
      <c r="I209" s="22">
        <f>I210+I213</f>
        <v>0</v>
      </c>
    </row>
    <row r="210" spans="2:9" s="16" customFormat="1" ht="33.75" hidden="1">
      <c r="B210" s="27" t="s">
        <v>135</v>
      </c>
      <c r="C210" s="36" t="s">
        <v>131</v>
      </c>
      <c r="D210" s="36" t="s">
        <v>131</v>
      </c>
      <c r="E210" s="36" t="s">
        <v>136</v>
      </c>
      <c r="F210" s="21"/>
      <c r="G210" s="22">
        <f t="shared" si="39"/>
        <v>0</v>
      </c>
      <c r="H210" s="22">
        <f t="shared" si="39"/>
        <v>0</v>
      </c>
      <c r="I210" s="22">
        <f t="shared" si="39"/>
        <v>0</v>
      </c>
    </row>
    <row r="211" spans="2:9" s="16" customFormat="1" ht="22.5" hidden="1">
      <c r="B211" s="25" t="s">
        <v>28</v>
      </c>
      <c r="C211" s="28" t="s">
        <v>131</v>
      </c>
      <c r="D211" s="28" t="s">
        <v>131</v>
      </c>
      <c r="E211" s="28" t="s">
        <v>136</v>
      </c>
      <c r="F211" s="21">
        <v>200</v>
      </c>
      <c r="G211" s="22">
        <f t="shared" si="39"/>
        <v>0</v>
      </c>
      <c r="H211" s="22">
        <f t="shared" si="39"/>
        <v>0</v>
      </c>
      <c r="I211" s="22">
        <f t="shared" si="39"/>
        <v>0</v>
      </c>
    </row>
    <row r="212" spans="2:9" s="16" customFormat="1" ht="22.5" hidden="1">
      <c r="B212" s="25" t="s">
        <v>30</v>
      </c>
      <c r="C212" s="36" t="s">
        <v>131</v>
      </c>
      <c r="D212" s="36" t="s">
        <v>131</v>
      </c>
      <c r="E212" s="36" t="s">
        <v>136</v>
      </c>
      <c r="F212" s="21">
        <v>240</v>
      </c>
      <c r="G212" s="22"/>
      <c r="H212" s="22"/>
      <c r="I212" s="22"/>
    </row>
    <row r="213" spans="2:9" ht="22.5" hidden="1">
      <c r="B213" s="27" t="s">
        <v>92</v>
      </c>
      <c r="C213" s="36" t="s">
        <v>131</v>
      </c>
      <c r="D213" s="36" t="s">
        <v>131</v>
      </c>
      <c r="E213" s="36" t="s">
        <v>137</v>
      </c>
      <c r="F213" s="21"/>
      <c r="G213" s="22">
        <f t="shared" ref="G213:I214" si="40">G214</f>
        <v>0</v>
      </c>
      <c r="H213" s="22">
        <f t="shared" si="40"/>
        <v>0</v>
      </c>
      <c r="I213" s="22">
        <f t="shared" si="40"/>
        <v>0</v>
      </c>
    </row>
    <row r="214" spans="2:9" ht="22.5" hidden="1">
      <c r="B214" s="27" t="s">
        <v>28</v>
      </c>
      <c r="C214" s="36" t="s">
        <v>131</v>
      </c>
      <c r="D214" s="36" t="s">
        <v>131</v>
      </c>
      <c r="E214" s="36" t="s">
        <v>137</v>
      </c>
      <c r="F214" s="21">
        <v>200</v>
      </c>
      <c r="G214" s="22">
        <f t="shared" si="40"/>
        <v>0</v>
      </c>
      <c r="H214" s="22">
        <f t="shared" si="40"/>
        <v>0</v>
      </c>
      <c r="I214" s="22">
        <f t="shared" si="40"/>
        <v>0</v>
      </c>
    </row>
    <row r="215" spans="2:9" ht="22.5" hidden="1">
      <c r="B215" s="25" t="s">
        <v>30</v>
      </c>
      <c r="C215" s="36" t="s">
        <v>131</v>
      </c>
      <c r="D215" s="36" t="s">
        <v>131</v>
      </c>
      <c r="E215" s="36" t="s">
        <v>137</v>
      </c>
      <c r="F215" s="21">
        <v>240</v>
      </c>
      <c r="G215" s="22"/>
      <c r="H215" s="22"/>
      <c r="I215" s="22"/>
    </row>
    <row r="216" spans="2:9">
      <c r="B216" s="25" t="s">
        <v>138</v>
      </c>
      <c r="C216" s="19" t="s">
        <v>94</v>
      </c>
      <c r="D216" s="19" t="s">
        <v>12</v>
      </c>
      <c r="E216" s="20"/>
      <c r="F216" s="21"/>
      <c r="G216" s="22">
        <f>G217</f>
        <v>17102.7</v>
      </c>
      <c r="H216" s="22">
        <f>H217</f>
        <v>18388.899999999998</v>
      </c>
      <c r="I216" s="22">
        <f>I217</f>
        <v>21536.600000000002</v>
      </c>
    </row>
    <row r="217" spans="2:9">
      <c r="B217" s="25" t="s">
        <v>139</v>
      </c>
      <c r="C217" s="19" t="s">
        <v>94</v>
      </c>
      <c r="D217" s="19" t="s">
        <v>86</v>
      </c>
      <c r="E217" s="20"/>
      <c r="F217" s="21"/>
      <c r="G217" s="22">
        <f>G218+G246+G255</f>
        <v>17102.7</v>
      </c>
      <c r="H217" s="22">
        <f>H218+H246+H255</f>
        <v>18388.899999999998</v>
      </c>
      <c r="I217" s="22">
        <f>I218+I246+I255</f>
        <v>21536.600000000002</v>
      </c>
    </row>
    <row r="218" spans="2:9" ht="33.75" hidden="1">
      <c r="B218" s="25" t="s">
        <v>140</v>
      </c>
      <c r="C218" s="19" t="s">
        <v>94</v>
      </c>
      <c r="D218" s="19" t="s">
        <v>86</v>
      </c>
      <c r="E218" s="20">
        <v>500000</v>
      </c>
      <c r="F218" s="21"/>
      <c r="G218" s="22">
        <f>G219+G226+G234+G240</f>
        <v>17080.7</v>
      </c>
      <c r="H218" s="22">
        <f>H219+H226+H234+H240</f>
        <v>18361.899999999998</v>
      </c>
      <c r="I218" s="22">
        <f>I219+I226+I234+I240</f>
        <v>21509.600000000002</v>
      </c>
    </row>
    <row r="219" spans="2:9" ht="22.5" hidden="1">
      <c r="B219" s="25" t="s">
        <v>141</v>
      </c>
      <c r="C219" s="19" t="s">
        <v>94</v>
      </c>
      <c r="D219" s="19" t="s">
        <v>86</v>
      </c>
      <c r="E219" s="20">
        <v>510000</v>
      </c>
      <c r="F219" s="21"/>
      <c r="G219" s="22">
        <f>G220+G223</f>
        <v>762</v>
      </c>
      <c r="H219" s="22">
        <f>H220+H223</f>
        <v>0</v>
      </c>
      <c r="I219" s="22">
        <f>I220+I223</f>
        <v>0</v>
      </c>
    </row>
    <row r="220" spans="2:9" ht="33.75" hidden="1">
      <c r="B220" s="27" t="s">
        <v>135</v>
      </c>
      <c r="C220" s="19" t="s">
        <v>94</v>
      </c>
      <c r="D220" s="19" t="s">
        <v>86</v>
      </c>
      <c r="E220" s="20">
        <v>515641</v>
      </c>
      <c r="F220" s="21"/>
      <c r="G220" s="22">
        <f t="shared" ref="G220:I221" si="41">G221</f>
        <v>647.70000000000005</v>
      </c>
      <c r="H220" s="22">
        <f t="shared" si="41"/>
        <v>0</v>
      </c>
      <c r="I220" s="22">
        <f t="shared" si="41"/>
        <v>0</v>
      </c>
    </row>
    <row r="221" spans="2:9" ht="22.5" hidden="1">
      <c r="B221" s="25" t="s">
        <v>28</v>
      </c>
      <c r="C221" s="19" t="s">
        <v>94</v>
      </c>
      <c r="D221" s="19" t="s">
        <v>86</v>
      </c>
      <c r="E221" s="20">
        <v>515641</v>
      </c>
      <c r="F221" s="21">
        <v>200</v>
      </c>
      <c r="G221" s="22">
        <f t="shared" si="41"/>
        <v>647.70000000000005</v>
      </c>
      <c r="H221" s="22">
        <f t="shared" si="41"/>
        <v>0</v>
      </c>
      <c r="I221" s="22">
        <f t="shared" si="41"/>
        <v>0</v>
      </c>
    </row>
    <row r="222" spans="2:9" ht="22.5" hidden="1">
      <c r="B222" s="25" t="s">
        <v>30</v>
      </c>
      <c r="C222" s="19" t="s">
        <v>94</v>
      </c>
      <c r="D222" s="19" t="s">
        <v>86</v>
      </c>
      <c r="E222" s="20">
        <v>515641</v>
      </c>
      <c r="F222" s="21">
        <v>240</v>
      </c>
      <c r="G222" s="22">
        <v>647.70000000000005</v>
      </c>
      <c r="H222" s="22">
        <v>0</v>
      </c>
      <c r="I222" s="22">
        <v>0</v>
      </c>
    </row>
    <row r="223" spans="2:9" ht="22.5" hidden="1">
      <c r="B223" s="25" t="s">
        <v>92</v>
      </c>
      <c r="C223" s="19" t="s">
        <v>94</v>
      </c>
      <c r="D223" s="19" t="s">
        <v>86</v>
      </c>
      <c r="E223" s="20">
        <v>517061</v>
      </c>
      <c r="F223" s="21"/>
      <c r="G223" s="22">
        <f t="shared" ref="G223:I224" si="42">G224</f>
        <v>114.3</v>
      </c>
      <c r="H223" s="22">
        <f t="shared" si="42"/>
        <v>0</v>
      </c>
      <c r="I223" s="22">
        <f t="shared" si="42"/>
        <v>0</v>
      </c>
    </row>
    <row r="224" spans="2:9" ht="22.5" hidden="1">
      <c r="B224" s="25" t="s">
        <v>28</v>
      </c>
      <c r="C224" s="19" t="s">
        <v>94</v>
      </c>
      <c r="D224" s="19" t="s">
        <v>86</v>
      </c>
      <c r="E224" s="20">
        <v>517061</v>
      </c>
      <c r="F224" s="21">
        <v>200</v>
      </c>
      <c r="G224" s="22">
        <f t="shared" si="42"/>
        <v>114.3</v>
      </c>
      <c r="H224" s="22">
        <f t="shared" si="42"/>
        <v>0</v>
      </c>
      <c r="I224" s="22">
        <f t="shared" si="42"/>
        <v>0</v>
      </c>
    </row>
    <row r="225" spans="2:9" ht="22.5" hidden="1">
      <c r="B225" s="25" t="s">
        <v>30</v>
      </c>
      <c r="C225" s="19" t="s">
        <v>94</v>
      </c>
      <c r="D225" s="19" t="s">
        <v>86</v>
      </c>
      <c r="E225" s="20">
        <v>517061</v>
      </c>
      <c r="F225" s="21">
        <v>240</v>
      </c>
      <c r="G225" s="22">
        <v>114.3</v>
      </c>
      <c r="H225" s="22">
        <v>0</v>
      </c>
      <c r="I225" s="22">
        <v>0</v>
      </c>
    </row>
    <row r="226" spans="2:9" hidden="1">
      <c r="B226" s="25" t="s">
        <v>43</v>
      </c>
      <c r="C226" s="19" t="s">
        <v>94</v>
      </c>
      <c r="D226" s="19" t="s">
        <v>86</v>
      </c>
      <c r="E226" s="20">
        <v>590000</v>
      </c>
      <c r="F226" s="21"/>
      <c r="G226" s="22">
        <f>G227</f>
        <v>9822.1</v>
      </c>
      <c r="H226" s="22">
        <f>H227</f>
        <v>11134.199999999999</v>
      </c>
      <c r="I226" s="22">
        <f>I227</f>
        <v>14128.800000000001</v>
      </c>
    </row>
    <row r="227" spans="2:9" hidden="1">
      <c r="B227" s="25" t="s">
        <v>44</v>
      </c>
      <c r="C227" s="19" t="s">
        <v>94</v>
      </c>
      <c r="D227" s="19" t="s">
        <v>86</v>
      </c>
      <c r="E227" s="20">
        <v>590059</v>
      </c>
      <c r="F227" s="21"/>
      <c r="G227" s="22">
        <f>G228+G230+G232</f>
        <v>9822.1</v>
      </c>
      <c r="H227" s="22">
        <f>H228+H230+H232</f>
        <v>11134.199999999999</v>
      </c>
      <c r="I227" s="22">
        <f>I228+I230+I232</f>
        <v>14128.800000000001</v>
      </c>
    </row>
    <row r="228" spans="2:9" ht="45" hidden="1">
      <c r="B228" s="25" t="s">
        <v>19</v>
      </c>
      <c r="C228" s="19" t="s">
        <v>94</v>
      </c>
      <c r="D228" s="19" t="s">
        <v>86</v>
      </c>
      <c r="E228" s="20">
        <v>590059</v>
      </c>
      <c r="F228" s="21">
        <v>100</v>
      </c>
      <c r="G228" s="22">
        <f>G229</f>
        <v>6922.4</v>
      </c>
      <c r="H228" s="22">
        <f>H229</f>
        <v>7721.4</v>
      </c>
      <c r="I228" s="22">
        <f>I229</f>
        <v>10716</v>
      </c>
    </row>
    <row r="229" spans="2:9" hidden="1">
      <c r="B229" s="25" t="s">
        <v>45</v>
      </c>
      <c r="C229" s="19" t="s">
        <v>94</v>
      </c>
      <c r="D229" s="19" t="s">
        <v>86</v>
      </c>
      <c r="E229" s="20">
        <v>590059</v>
      </c>
      <c r="F229" s="21">
        <v>110</v>
      </c>
      <c r="G229" s="22">
        <v>6922.4</v>
      </c>
      <c r="H229" s="22">
        <v>7721.4</v>
      </c>
      <c r="I229" s="22">
        <v>10716</v>
      </c>
    </row>
    <row r="230" spans="2:9" ht="22.5" hidden="1">
      <c r="B230" s="25" t="s">
        <v>28</v>
      </c>
      <c r="C230" s="19" t="s">
        <v>94</v>
      </c>
      <c r="D230" s="19" t="s">
        <v>86</v>
      </c>
      <c r="E230" s="20">
        <v>590059</v>
      </c>
      <c r="F230" s="21">
        <v>200</v>
      </c>
      <c r="G230" s="22">
        <f>G231</f>
        <v>2510.6</v>
      </c>
      <c r="H230" s="22">
        <f>H231</f>
        <v>3023.7</v>
      </c>
      <c r="I230" s="22">
        <f>I231</f>
        <v>3023.7</v>
      </c>
    </row>
    <row r="231" spans="2:9" ht="22.5" hidden="1">
      <c r="B231" s="25" t="s">
        <v>30</v>
      </c>
      <c r="C231" s="19" t="s">
        <v>94</v>
      </c>
      <c r="D231" s="19" t="s">
        <v>86</v>
      </c>
      <c r="E231" s="20">
        <v>590059</v>
      </c>
      <c r="F231" s="21">
        <v>240</v>
      </c>
      <c r="G231" s="22">
        <v>2510.6</v>
      </c>
      <c r="H231" s="22">
        <v>3023.7</v>
      </c>
      <c r="I231" s="22">
        <v>3023.7</v>
      </c>
    </row>
    <row r="232" spans="2:9" hidden="1">
      <c r="B232" s="25" t="s">
        <v>32</v>
      </c>
      <c r="C232" s="19" t="s">
        <v>94</v>
      </c>
      <c r="D232" s="19" t="s">
        <v>86</v>
      </c>
      <c r="E232" s="20">
        <v>590059</v>
      </c>
      <c r="F232" s="21">
        <v>800</v>
      </c>
      <c r="G232" s="22">
        <f>G233</f>
        <v>389.1</v>
      </c>
      <c r="H232" s="22">
        <f>H233</f>
        <v>389.1</v>
      </c>
      <c r="I232" s="22">
        <f>I233</f>
        <v>389.1</v>
      </c>
    </row>
    <row r="233" spans="2:9" hidden="1">
      <c r="B233" s="25" t="s">
        <v>33</v>
      </c>
      <c r="C233" s="19" t="s">
        <v>94</v>
      </c>
      <c r="D233" s="19" t="s">
        <v>86</v>
      </c>
      <c r="E233" s="20">
        <v>590059</v>
      </c>
      <c r="F233" s="21">
        <v>850</v>
      </c>
      <c r="G233" s="22">
        <v>389.1</v>
      </c>
      <c r="H233" s="22">
        <v>389.1</v>
      </c>
      <c r="I233" s="22">
        <v>389.1</v>
      </c>
    </row>
    <row r="234" spans="2:9" hidden="1">
      <c r="B234" s="25" t="s">
        <v>142</v>
      </c>
      <c r="C234" s="19" t="s">
        <v>94</v>
      </c>
      <c r="D234" s="19" t="s">
        <v>86</v>
      </c>
      <c r="E234" s="20">
        <v>550000</v>
      </c>
      <c r="F234" s="21"/>
      <c r="G234" s="22">
        <f>G235</f>
        <v>5595.3</v>
      </c>
      <c r="H234" s="22">
        <f>H235</f>
        <v>6274.9</v>
      </c>
      <c r="I234" s="22">
        <f>I235</f>
        <v>6407.9</v>
      </c>
    </row>
    <row r="235" spans="2:9" hidden="1">
      <c r="B235" s="25" t="s">
        <v>44</v>
      </c>
      <c r="C235" s="19" t="s">
        <v>94</v>
      </c>
      <c r="D235" s="19" t="s">
        <v>86</v>
      </c>
      <c r="E235" s="20">
        <v>550059</v>
      </c>
      <c r="F235" s="21"/>
      <c r="G235" s="22">
        <f>G236+G238</f>
        <v>5595.3</v>
      </c>
      <c r="H235" s="22">
        <f>H236+H238</f>
        <v>6274.9</v>
      </c>
      <c r="I235" s="22">
        <f>I236+I238</f>
        <v>6407.9</v>
      </c>
    </row>
    <row r="236" spans="2:9" ht="45" hidden="1">
      <c r="B236" s="25" t="s">
        <v>19</v>
      </c>
      <c r="C236" s="19" t="s">
        <v>94</v>
      </c>
      <c r="D236" s="19" t="s">
        <v>86</v>
      </c>
      <c r="E236" s="20">
        <v>550059</v>
      </c>
      <c r="F236" s="21">
        <v>100</v>
      </c>
      <c r="G236" s="22">
        <f>G237</f>
        <v>4761</v>
      </c>
      <c r="H236" s="22">
        <f>H237</f>
        <v>4993</v>
      </c>
      <c r="I236" s="22">
        <f>I237</f>
        <v>5126</v>
      </c>
    </row>
    <row r="237" spans="2:9" hidden="1">
      <c r="B237" s="25" t="s">
        <v>45</v>
      </c>
      <c r="C237" s="19" t="s">
        <v>94</v>
      </c>
      <c r="D237" s="19" t="s">
        <v>86</v>
      </c>
      <c r="E237" s="20">
        <v>550059</v>
      </c>
      <c r="F237" s="21">
        <v>110</v>
      </c>
      <c r="G237" s="22">
        <v>4761</v>
      </c>
      <c r="H237" s="22">
        <v>4993</v>
      </c>
      <c r="I237" s="22">
        <v>5126</v>
      </c>
    </row>
    <row r="238" spans="2:9" ht="22.5" hidden="1">
      <c r="B238" s="25" t="s">
        <v>28</v>
      </c>
      <c r="C238" s="19" t="s">
        <v>94</v>
      </c>
      <c r="D238" s="19" t="s">
        <v>86</v>
      </c>
      <c r="E238" s="20">
        <v>550059</v>
      </c>
      <c r="F238" s="21">
        <v>200</v>
      </c>
      <c r="G238" s="22">
        <f>G239</f>
        <v>834.3</v>
      </c>
      <c r="H238" s="22">
        <f>H239</f>
        <v>1281.9000000000001</v>
      </c>
      <c r="I238" s="22">
        <f>I239</f>
        <v>1281.9000000000001</v>
      </c>
    </row>
    <row r="239" spans="2:9" ht="22.5" hidden="1">
      <c r="B239" s="25" t="s">
        <v>30</v>
      </c>
      <c r="C239" s="19" t="s">
        <v>94</v>
      </c>
      <c r="D239" s="19" t="s">
        <v>86</v>
      </c>
      <c r="E239" s="20">
        <v>550059</v>
      </c>
      <c r="F239" s="21">
        <v>240</v>
      </c>
      <c r="G239" s="22">
        <v>834.3</v>
      </c>
      <c r="H239" s="22">
        <v>1281.9000000000001</v>
      </c>
      <c r="I239" s="22">
        <v>1281.9000000000001</v>
      </c>
    </row>
    <row r="240" spans="2:9" hidden="1">
      <c r="B240" s="25" t="s">
        <v>143</v>
      </c>
      <c r="C240" s="19" t="s">
        <v>94</v>
      </c>
      <c r="D240" s="19" t="s">
        <v>86</v>
      </c>
      <c r="E240" s="20">
        <v>560000</v>
      </c>
      <c r="F240" s="21"/>
      <c r="G240" s="22">
        <f>G241</f>
        <v>901.3</v>
      </c>
      <c r="H240" s="22">
        <f>H241</f>
        <v>952.8</v>
      </c>
      <c r="I240" s="22">
        <f>I241</f>
        <v>972.9</v>
      </c>
    </row>
    <row r="241" spans="2:9" hidden="1">
      <c r="B241" s="25" t="s">
        <v>44</v>
      </c>
      <c r="C241" s="19" t="s">
        <v>94</v>
      </c>
      <c r="D241" s="19" t="s">
        <v>86</v>
      </c>
      <c r="E241" s="20">
        <v>560059</v>
      </c>
      <c r="F241" s="21"/>
      <c r="G241" s="22">
        <f>G242+G244</f>
        <v>901.3</v>
      </c>
      <c r="H241" s="22">
        <f>H242+H244</f>
        <v>952.8</v>
      </c>
      <c r="I241" s="22">
        <f>I242+I244</f>
        <v>972.9</v>
      </c>
    </row>
    <row r="242" spans="2:9" ht="45" hidden="1">
      <c r="B242" s="25" t="s">
        <v>19</v>
      </c>
      <c r="C242" s="19" t="s">
        <v>94</v>
      </c>
      <c r="D242" s="19" t="s">
        <v>86</v>
      </c>
      <c r="E242" s="20">
        <v>560059</v>
      </c>
      <c r="F242" s="21">
        <v>100</v>
      </c>
      <c r="G242" s="22">
        <f>G243</f>
        <v>474.4</v>
      </c>
      <c r="H242" s="22">
        <f>H243</f>
        <v>454.4</v>
      </c>
      <c r="I242" s="22">
        <f>I243</f>
        <v>454.4</v>
      </c>
    </row>
    <row r="243" spans="2:9" hidden="1">
      <c r="B243" s="25" t="s">
        <v>45</v>
      </c>
      <c r="C243" s="19" t="s">
        <v>94</v>
      </c>
      <c r="D243" s="19" t="s">
        <v>86</v>
      </c>
      <c r="E243" s="20">
        <v>560059</v>
      </c>
      <c r="F243" s="21">
        <v>110</v>
      </c>
      <c r="G243" s="22">
        <v>474.4</v>
      </c>
      <c r="H243" s="22">
        <v>454.4</v>
      </c>
      <c r="I243" s="22">
        <v>454.4</v>
      </c>
    </row>
    <row r="244" spans="2:9" ht="22.5" hidden="1">
      <c r="B244" s="25" t="s">
        <v>28</v>
      </c>
      <c r="C244" s="19" t="s">
        <v>94</v>
      </c>
      <c r="D244" s="19" t="s">
        <v>86</v>
      </c>
      <c r="E244" s="20">
        <v>560059</v>
      </c>
      <c r="F244" s="21">
        <v>200</v>
      </c>
      <c r="G244" s="22">
        <f>G245</f>
        <v>426.9</v>
      </c>
      <c r="H244" s="22">
        <f>H245</f>
        <v>498.4</v>
      </c>
      <c r="I244" s="22">
        <f>I245</f>
        <v>518.5</v>
      </c>
    </row>
    <row r="245" spans="2:9" ht="22.5" hidden="1">
      <c r="B245" s="25" t="s">
        <v>30</v>
      </c>
      <c r="C245" s="19" t="s">
        <v>94</v>
      </c>
      <c r="D245" s="19" t="s">
        <v>86</v>
      </c>
      <c r="E245" s="20">
        <v>560059</v>
      </c>
      <c r="F245" s="21">
        <v>240</v>
      </c>
      <c r="G245" s="22">
        <v>426.9</v>
      </c>
      <c r="H245" s="22">
        <v>498.4</v>
      </c>
      <c r="I245" s="22">
        <v>518.5</v>
      </c>
    </row>
    <row r="246" spans="2:9" ht="33.75" hidden="1">
      <c r="B246" s="25" t="s">
        <v>54</v>
      </c>
      <c r="C246" s="19" t="s">
        <v>94</v>
      </c>
      <c r="D246" s="19" t="s">
        <v>86</v>
      </c>
      <c r="E246" s="20">
        <v>2300000</v>
      </c>
      <c r="F246" s="21"/>
      <c r="G246" s="22">
        <f>G247+G251</f>
        <v>22</v>
      </c>
      <c r="H246" s="22">
        <f>H247+H251</f>
        <v>22</v>
      </c>
      <c r="I246" s="22">
        <f>I247+I251</f>
        <v>22</v>
      </c>
    </row>
    <row r="247" spans="2:9" hidden="1">
      <c r="B247" s="29" t="s">
        <v>144</v>
      </c>
      <c r="C247" s="18">
        <v>8</v>
      </c>
      <c r="D247" s="18">
        <v>1</v>
      </c>
      <c r="E247" s="20">
        <v>2320000</v>
      </c>
      <c r="F247" s="21"/>
      <c r="G247" s="22">
        <f t="shared" ref="G247:I249" si="43">G248</f>
        <v>17</v>
      </c>
      <c r="H247" s="22">
        <f t="shared" si="43"/>
        <v>17</v>
      </c>
      <c r="I247" s="22">
        <f t="shared" si="43"/>
        <v>17</v>
      </c>
    </row>
    <row r="248" spans="2:9" ht="22.5" hidden="1">
      <c r="B248" s="29" t="s">
        <v>145</v>
      </c>
      <c r="C248" s="18">
        <v>8</v>
      </c>
      <c r="D248" s="18">
        <v>1</v>
      </c>
      <c r="E248" s="20">
        <v>2322134</v>
      </c>
      <c r="F248" s="21"/>
      <c r="G248" s="22">
        <f t="shared" si="43"/>
        <v>17</v>
      </c>
      <c r="H248" s="22">
        <f t="shared" si="43"/>
        <v>17</v>
      </c>
      <c r="I248" s="22">
        <f t="shared" si="43"/>
        <v>17</v>
      </c>
    </row>
    <row r="249" spans="2:9" ht="22.5" hidden="1">
      <c r="B249" s="25" t="s">
        <v>28</v>
      </c>
      <c r="C249" s="18">
        <v>8</v>
      </c>
      <c r="D249" s="18">
        <v>1</v>
      </c>
      <c r="E249" s="20">
        <v>2322134</v>
      </c>
      <c r="F249" s="21">
        <v>200</v>
      </c>
      <c r="G249" s="22">
        <f t="shared" si="43"/>
        <v>17</v>
      </c>
      <c r="H249" s="22">
        <f t="shared" si="43"/>
        <v>17</v>
      </c>
      <c r="I249" s="22">
        <f t="shared" si="43"/>
        <v>17</v>
      </c>
    </row>
    <row r="250" spans="2:9" ht="22.5" hidden="1">
      <c r="B250" s="25" t="s">
        <v>30</v>
      </c>
      <c r="C250" s="18">
        <v>8</v>
      </c>
      <c r="D250" s="18">
        <v>1</v>
      </c>
      <c r="E250" s="20">
        <v>2322134</v>
      </c>
      <c r="F250" s="21">
        <v>240</v>
      </c>
      <c r="G250" s="22">
        <v>17</v>
      </c>
      <c r="H250" s="22">
        <v>17</v>
      </c>
      <c r="I250" s="22">
        <v>17</v>
      </c>
    </row>
    <row r="251" spans="2:9" hidden="1">
      <c r="B251" s="25" t="s">
        <v>55</v>
      </c>
      <c r="C251" s="18">
        <v>8</v>
      </c>
      <c r="D251" s="18">
        <v>1</v>
      </c>
      <c r="E251" s="20">
        <v>2310000</v>
      </c>
      <c r="F251" s="21"/>
      <c r="G251" s="22">
        <f t="shared" ref="G251:I253" si="44">G252</f>
        <v>5</v>
      </c>
      <c r="H251" s="22">
        <f t="shared" si="44"/>
        <v>5</v>
      </c>
      <c r="I251" s="22">
        <f t="shared" si="44"/>
        <v>5</v>
      </c>
    </row>
    <row r="252" spans="2:9" hidden="1">
      <c r="B252" s="25" t="s">
        <v>56</v>
      </c>
      <c r="C252" s="18">
        <v>8</v>
      </c>
      <c r="D252" s="18">
        <v>1</v>
      </c>
      <c r="E252" s="20">
        <v>2312133</v>
      </c>
      <c r="F252" s="21"/>
      <c r="G252" s="22">
        <f t="shared" si="44"/>
        <v>5</v>
      </c>
      <c r="H252" s="22">
        <f t="shared" si="44"/>
        <v>5</v>
      </c>
      <c r="I252" s="22">
        <f t="shared" si="44"/>
        <v>5</v>
      </c>
    </row>
    <row r="253" spans="2:9" ht="22.5" hidden="1">
      <c r="B253" s="25" t="s">
        <v>28</v>
      </c>
      <c r="C253" s="18">
        <v>8</v>
      </c>
      <c r="D253" s="18">
        <v>1</v>
      </c>
      <c r="E253" s="20">
        <v>2312133</v>
      </c>
      <c r="F253" s="21">
        <v>200</v>
      </c>
      <c r="G253" s="22">
        <f t="shared" si="44"/>
        <v>5</v>
      </c>
      <c r="H253" s="22">
        <f t="shared" si="44"/>
        <v>5</v>
      </c>
      <c r="I253" s="22">
        <f t="shared" si="44"/>
        <v>5</v>
      </c>
    </row>
    <row r="254" spans="2:9" ht="22.5" hidden="1">
      <c r="B254" s="25" t="s">
        <v>30</v>
      </c>
      <c r="C254" s="18">
        <v>8</v>
      </c>
      <c r="D254" s="18">
        <v>1</v>
      </c>
      <c r="E254" s="20">
        <v>2312133</v>
      </c>
      <c r="F254" s="21">
        <v>240</v>
      </c>
      <c r="G254" s="22">
        <v>5</v>
      </c>
      <c r="H254" s="22">
        <v>5</v>
      </c>
      <c r="I254" s="22">
        <v>5</v>
      </c>
    </row>
    <row r="255" spans="2:9" ht="33.75" hidden="1">
      <c r="B255" s="29" t="s">
        <v>57</v>
      </c>
      <c r="C255" s="18">
        <v>8</v>
      </c>
      <c r="D255" s="18">
        <v>1</v>
      </c>
      <c r="E255" s="20">
        <v>1300000</v>
      </c>
      <c r="F255" s="21"/>
      <c r="G255" s="22">
        <f t="shared" ref="G255:I258" si="45">G256</f>
        <v>0</v>
      </c>
      <c r="H255" s="22">
        <f t="shared" si="45"/>
        <v>5</v>
      </c>
      <c r="I255" s="22">
        <f t="shared" si="45"/>
        <v>5</v>
      </c>
    </row>
    <row r="256" spans="2:9" ht="22.5" hidden="1">
      <c r="B256" s="29" t="s">
        <v>146</v>
      </c>
      <c r="C256" s="18">
        <v>8</v>
      </c>
      <c r="D256" s="18">
        <v>1</v>
      </c>
      <c r="E256" s="20">
        <v>1320000</v>
      </c>
      <c r="F256" s="21"/>
      <c r="G256" s="22">
        <f>G257+G260</f>
        <v>0</v>
      </c>
      <c r="H256" s="22">
        <f>H257+H260</f>
        <v>5</v>
      </c>
      <c r="I256" s="22">
        <f>I257+I260</f>
        <v>5</v>
      </c>
    </row>
    <row r="257" spans="2:9" ht="22.5" hidden="1">
      <c r="B257" s="17" t="s">
        <v>59</v>
      </c>
      <c r="C257" s="18">
        <v>8</v>
      </c>
      <c r="D257" s="18">
        <v>1</v>
      </c>
      <c r="E257" s="20">
        <v>1322103</v>
      </c>
      <c r="F257" s="21"/>
      <c r="G257" s="22">
        <f t="shared" si="45"/>
        <v>0</v>
      </c>
      <c r="H257" s="22">
        <f t="shared" si="45"/>
        <v>5</v>
      </c>
      <c r="I257" s="22">
        <f t="shared" si="45"/>
        <v>5</v>
      </c>
    </row>
    <row r="258" spans="2:9" ht="22.5" hidden="1">
      <c r="B258" s="25" t="s">
        <v>28</v>
      </c>
      <c r="C258" s="18">
        <v>8</v>
      </c>
      <c r="D258" s="18">
        <v>1</v>
      </c>
      <c r="E258" s="20">
        <v>1322103</v>
      </c>
      <c r="F258" s="21">
        <v>200</v>
      </c>
      <c r="G258" s="22">
        <f t="shared" si="45"/>
        <v>0</v>
      </c>
      <c r="H258" s="22">
        <f t="shared" si="45"/>
        <v>5</v>
      </c>
      <c r="I258" s="22">
        <f t="shared" si="45"/>
        <v>5</v>
      </c>
    </row>
    <row r="259" spans="2:9" ht="22.5" hidden="1">
      <c r="B259" s="25" t="s">
        <v>30</v>
      </c>
      <c r="C259" s="18">
        <v>8</v>
      </c>
      <c r="D259" s="18">
        <v>1</v>
      </c>
      <c r="E259" s="20">
        <v>1322103</v>
      </c>
      <c r="F259" s="21">
        <v>240</v>
      </c>
      <c r="G259" s="22"/>
      <c r="H259" s="22">
        <v>5</v>
      </c>
      <c r="I259" s="22">
        <v>5</v>
      </c>
    </row>
    <row r="260" spans="2:9" ht="22.5" hidden="1">
      <c r="B260" s="25" t="s">
        <v>60</v>
      </c>
      <c r="C260" s="18">
        <v>8</v>
      </c>
      <c r="D260" s="18">
        <v>1</v>
      </c>
      <c r="E260" s="28" t="s">
        <v>61</v>
      </c>
      <c r="F260" s="21"/>
      <c r="G260" s="22">
        <f t="shared" ref="G260:I261" si="46">G261</f>
        <v>0</v>
      </c>
      <c r="H260" s="22">
        <f t="shared" si="46"/>
        <v>0</v>
      </c>
      <c r="I260" s="22">
        <f t="shared" si="46"/>
        <v>0</v>
      </c>
    </row>
    <row r="261" spans="2:9" ht="22.5" hidden="1">
      <c r="B261" s="25" t="s">
        <v>28</v>
      </c>
      <c r="C261" s="18">
        <v>8</v>
      </c>
      <c r="D261" s="18">
        <v>1</v>
      </c>
      <c r="E261" s="28" t="s">
        <v>61</v>
      </c>
      <c r="F261" s="21">
        <v>200</v>
      </c>
      <c r="G261" s="22">
        <f t="shared" si="46"/>
        <v>0</v>
      </c>
      <c r="H261" s="22">
        <f t="shared" si="46"/>
        <v>0</v>
      </c>
      <c r="I261" s="22">
        <f t="shared" si="46"/>
        <v>0</v>
      </c>
    </row>
    <row r="262" spans="2:9" ht="22.5" hidden="1">
      <c r="B262" s="25" t="s">
        <v>30</v>
      </c>
      <c r="C262" s="18">
        <v>8</v>
      </c>
      <c r="D262" s="18">
        <v>1</v>
      </c>
      <c r="E262" s="28" t="s">
        <v>61</v>
      </c>
      <c r="F262" s="21">
        <v>240</v>
      </c>
      <c r="G262" s="22"/>
      <c r="H262" s="22">
        <v>0</v>
      </c>
      <c r="I262" s="22">
        <v>0</v>
      </c>
    </row>
    <row r="263" spans="2:9">
      <c r="B263" s="27" t="s">
        <v>147</v>
      </c>
      <c r="C263" s="19">
        <v>10</v>
      </c>
      <c r="D263" s="19" t="s">
        <v>12</v>
      </c>
      <c r="E263" s="20"/>
      <c r="F263" s="21"/>
      <c r="G263" s="22">
        <f t="shared" ref="G263:I264" si="47">G264</f>
        <v>300</v>
      </c>
      <c r="H263" s="22">
        <f t="shared" si="47"/>
        <v>300</v>
      </c>
      <c r="I263" s="22">
        <f t="shared" si="47"/>
        <v>300</v>
      </c>
    </row>
    <row r="264" spans="2:9">
      <c r="B264" s="27" t="s">
        <v>148</v>
      </c>
      <c r="C264" s="19" t="s">
        <v>103</v>
      </c>
      <c r="D264" s="19" t="s">
        <v>86</v>
      </c>
      <c r="E264" s="20"/>
      <c r="F264" s="21"/>
      <c r="G264" s="22">
        <f t="shared" si="47"/>
        <v>300</v>
      </c>
      <c r="H264" s="22">
        <f t="shared" si="47"/>
        <v>300</v>
      </c>
      <c r="I264" s="22">
        <f t="shared" si="47"/>
        <v>300</v>
      </c>
    </row>
    <row r="265" spans="2:9" ht="33.75" hidden="1">
      <c r="B265" s="37" t="s">
        <v>149</v>
      </c>
      <c r="C265" s="19" t="s">
        <v>103</v>
      </c>
      <c r="D265" s="19" t="s">
        <v>86</v>
      </c>
      <c r="E265" s="20">
        <v>2500000</v>
      </c>
      <c r="F265" s="21"/>
      <c r="G265" s="22">
        <f>G267</f>
        <v>300</v>
      </c>
      <c r="H265" s="22">
        <f>H267</f>
        <v>300</v>
      </c>
      <c r="I265" s="22">
        <f>I267</f>
        <v>300</v>
      </c>
    </row>
    <row r="266" spans="2:9" ht="22.5" hidden="1">
      <c r="B266" s="37" t="s">
        <v>150</v>
      </c>
      <c r="C266" s="19" t="s">
        <v>103</v>
      </c>
      <c r="D266" s="19" t="s">
        <v>86</v>
      </c>
      <c r="E266" s="20">
        <v>2510000</v>
      </c>
      <c r="F266" s="21"/>
      <c r="G266" s="22">
        <f t="shared" ref="G266:I268" si="48">G267</f>
        <v>300</v>
      </c>
      <c r="H266" s="22">
        <f t="shared" si="48"/>
        <v>300</v>
      </c>
      <c r="I266" s="22">
        <f t="shared" si="48"/>
        <v>300</v>
      </c>
    </row>
    <row r="267" spans="2:9" hidden="1">
      <c r="B267" s="17" t="s">
        <v>47</v>
      </c>
      <c r="C267" s="19" t="s">
        <v>103</v>
      </c>
      <c r="D267" s="19" t="s">
        <v>86</v>
      </c>
      <c r="E267" s="20">
        <v>2510240</v>
      </c>
      <c r="F267" s="21"/>
      <c r="G267" s="22">
        <f t="shared" si="48"/>
        <v>300</v>
      </c>
      <c r="H267" s="22">
        <f t="shared" si="48"/>
        <v>300</v>
      </c>
      <c r="I267" s="22">
        <f t="shared" si="48"/>
        <v>300</v>
      </c>
    </row>
    <row r="268" spans="2:9" hidden="1">
      <c r="B268" s="17" t="s">
        <v>78</v>
      </c>
      <c r="C268" s="19" t="s">
        <v>103</v>
      </c>
      <c r="D268" s="19" t="s">
        <v>86</v>
      </c>
      <c r="E268" s="20">
        <v>2510240</v>
      </c>
      <c r="F268" s="21">
        <v>300</v>
      </c>
      <c r="G268" s="22">
        <f t="shared" si="48"/>
        <v>300</v>
      </c>
      <c r="H268" s="22">
        <f t="shared" si="48"/>
        <v>300</v>
      </c>
      <c r="I268" s="22">
        <f t="shared" si="48"/>
        <v>300</v>
      </c>
    </row>
    <row r="269" spans="2:9" ht="22.5" hidden="1">
      <c r="B269" s="25" t="s">
        <v>151</v>
      </c>
      <c r="C269" s="18">
        <v>10</v>
      </c>
      <c r="D269" s="18">
        <v>1</v>
      </c>
      <c r="E269" s="20">
        <v>2510240</v>
      </c>
      <c r="F269" s="21">
        <v>320</v>
      </c>
      <c r="G269" s="22">
        <v>300</v>
      </c>
      <c r="H269" s="22">
        <v>300</v>
      </c>
      <c r="I269" s="22">
        <v>300</v>
      </c>
    </row>
    <row r="270" spans="2:9">
      <c r="B270" s="27" t="s">
        <v>152</v>
      </c>
      <c r="C270" s="19">
        <v>11</v>
      </c>
      <c r="D270" s="19" t="s">
        <v>12</v>
      </c>
      <c r="E270" s="20"/>
      <c r="F270" s="21"/>
      <c r="G270" s="22">
        <f>G271</f>
        <v>250</v>
      </c>
      <c r="H270" s="22">
        <f t="shared" ref="H270:I270" si="49">H271</f>
        <v>640</v>
      </c>
      <c r="I270" s="22">
        <f t="shared" si="49"/>
        <v>640</v>
      </c>
    </row>
    <row r="271" spans="2:9">
      <c r="B271" s="27" t="s">
        <v>153</v>
      </c>
      <c r="C271" s="19" t="s">
        <v>154</v>
      </c>
      <c r="D271" s="19" t="s">
        <v>86</v>
      </c>
      <c r="E271" s="20"/>
      <c r="F271" s="21"/>
      <c r="G271" s="22">
        <f>G272+G279+G284</f>
        <v>250</v>
      </c>
      <c r="H271" s="22">
        <f t="shared" ref="H271:I271" si="50">H272+H279+H284</f>
        <v>640</v>
      </c>
      <c r="I271" s="22">
        <f t="shared" si="50"/>
        <v>640</v>
      </c>
    </row>
    <row r="272" spans="2:9" ht="22.5" hidden="1">
      <c r="B272" s="27" t="s">
        <v>155</v>
      </c>
      <c r="C272" s="19" t="s">
        <v>154</v>
      </c>
      <c r="D272" s="19" t="s">
        <v>86</v>
      </c>
      <c r="E272" s="20">
        <v>600000</v>
      </c>
      <c r="F272" s="21"/>
      <c r="G272" s="22">
        <f t="shared" ref="G272:I273" si="51">G273</f>
        <v>250</v>
      </c>
      <c r="H272" s="22">
        <f t="shared" si="51"/>
        <v>640</v>
      </c>
      <c r="I272" s="22">
        <f t="shared" si="51"/>
        <v>640</v>
      </c>
    </row>
    <row r="273" spans="2:9" hidden="1">
      <c r="B273" s="27" t="s">
        <v>156</v>
      </c>
      <c r="C273" s="19" t="s">
        <v>154</v>
      </c>
      <c r="D273" s="19" t="s">
        <v>86</v>
      </c>
      <c r="E273" s="20">
        <v>610000</v>
      </c>
      <c r="F273" s="21"/>
      <c r="G273" s="22">
        <f t="shared" si="51"/>
        <v>250</v>
      </c>
      <c r="H273" s="22">
        <f t="shared" si="51"/>
        <v>640</v>
      </c>
      <c r="I273" s="22">
        <f t="shared" si="51"/>
        <v>640</v>
      </c>
    </row>
    <row r="274" spans="2:9" hidden="1">
      <c r="B274" s="29" t="s">
        <v>157</v>
      </c>
      <c r="C274" s="19" t="s">
        <v>154</v>
      </c>
      <c r="D274" s="19" t="s">
        <v>86</v>
      </c>
      <c r="E274" s="20">
        <v>612108</v>
      </c>
      <c r="F274" s="21"/>
      <c r="G274" s="22">
        <f>G275+G277</f>
        <v>250</v>
      </c>
      <c r="H274" s="22">
        <f t="shared" ref="H274:I274" si="52">H275+H277</f>
        <v>640</v>
      </c>
      <c r="I274" s="22">
        <f t="shared" si="52"/>
        <v>640</v>
      </c>
    </row>
    <row r="275" spans="2:9" ht="22.5" hidden="1">
      <c r="B275" s="25" t="s">
        <v>28</v>
      </c>
      <c r="C275" s="19" t="s">
        <v>154</v>
      </c>
      <c r="D275" s="19" t="s">
        <v>86</v>
      </c>
      <c r="E275" s="20">
        <v>610059</v>
      </c>
      <c r="F275" s="21">
        <v>200</v>
      </c>
      <c r="G275" s="22">
        <f>G276</f>
        <v>250</v>
      </c>
      <c r="H275" s="22">
        <f>H276</f>
        <v>640</v>
      </c>
      <c r="I275" s="22">
        <f>I276</f>
        <v>640</v>
      </c>
    </row>
    <row r="276" spans="2:9" ht="22.5" hidden="1">
      <c r="B276" s="25" t="s">
        <v>30</v>
      </c>
      <c r="C276" s="19" t="s">
        <v>154</v>
      </c>
      <c r="D276" s="19" t="s">
        <v>86</v>
      </c>
      <c r="E276" s="20">
        <v>610059</v>
      </c>
      <c r="F276" s="21">
        <v>240</v>
      </c>
      <c r="G276" s="22">
        <v>250</v>
      </c>
      <c r="H276" s="22">
        <v>640</v>
      </c>
      <c r="I276" s="22">
        <v>640</v>
      </c>
    </row>
    <row r="277" spans="2:9" hidden="1">
      <c r="B277" s="25" t="s">
        <v>32</v>
      </c>
      <c r="C277" s="19" t="s">
        <v>154</v>
      </c>
      <c r="D277" s="19" t="s">
        <v>86</v>
      </c>
      <c r="E277" s="20">
        <v>610059</v>
      </c>
      <c r="F277" s="21">
        <v>800</v>
      </c>
      <c r="G277" s="22">
        <f>G278</f>
        <v>0</v>
      </c>
      <c r="H277" s="22">
        <f>H278</f>
        <v>0</v>
      </c>
      <c r="I277" s="22">
        <f>I278</f>
        <v>0</v>
      </c>
    </row>
    <row r="278" spans="2:9" hidden="1">
      <c r="B278" s="25" t="s">
        <v>33</v>
      </c>
      <c r="C278" s="19" t="s">
        <v>154</v>
      </c>
      <c r="D278" s="19" t="s">
        <v>86</v>
      </c>
      <c r="E278" s="20">
        <v>610059</v>
      </c>
      <c r="F278" s="21">
        <v>850</v>
      </c>
      <c r="G278" s="22"/>
      <c r="H278" s="22"/>
      <c r="I278" s="22"/>
    </row>
    <row r="279" spans="2:9" ht="33.75" hidden="1">
      <c r="B279" s="27" t="s">
        <v>54</v>
      </c>
      <c r="C279" s="19" t="s">
        <v>154</v>
      </c>
      <c r="D279" s="19" t="s">
        <v>86</v>
      </c>
      <c r="E279" s="20">
        <v>2300000</v>
      </c>
      <c r="F279" s="21"/>
      <c r="G279" s="22">
        <f t="shared" ref="G279:I282" si="53">G280</f>
        <v>0</v>
      </c>
      <c r="H279" s="22">
        <f t="shared" si="53"/>
        <v>0</v>
      </c>
      <c r="I279" s="22">
        <f t="shared" si="53"/>
        <v>0</v>
      </c>
    </row>
    <row r="280" spans="2:9" hidden="1">
      <c r="B280" s="25" t="s">
        <v>55</v>
      </c>
      <c r="C280" s="19" t="s">
        <v>154</v>
      </c>
      <c r="D280" s="19" t="s">
        <v>86</v>
      </c>
      <c r="E280" s="20" t="s">
        <v>158</v>
      </c>
      <c r="F280" s="21"/>
      <c r="G280" s="22">
        <f t="shared" si="53"/>
        <v>0</v>
      </c>
      <c r="H280" s="22">
        <f t="shared" si="53"/>
        <v>0</v>
      </c>
      <c r="I280" s="22">
        <f t="shared" si="53"/>
        <v>0</v>
      </c>
    </row>
    <row r="281" spans="2:9" hidden="1">
      <c r="B281" s="25" t="s">
        <v>56</v>
      </c>
      <c r="C281" s="19" t="s">
        <v>154</v>
      </c>
      <c r="D281" s="19" t="s">
        <v>86</v>
      </c>
      <c r="E281" s="20" t="s">
        <v>159</v>
      </c>
      <c r="F281" s="21"/>
      <c r="G281" s="22">
        <f t="shared" si="53"/>
        <v>0</v>
      </c>
      <c r="H281" s="22">
        <f t="shared" si="53"/>
        <v>0</v>
      </c>
      <c r="I281" s="22">
        <f t="shared" si="53"/>
        <v>0</v>
      </c>
    </row>
    <row r="282" spans="2:9" ht="22.5" hidden="1">
      <c r="B282" s="25" t="s">
        <v>28</v>
      </c>
      <c r="C282" s="19" t="s">
        <v>154</v>
      </c>
      <c r="D282" s="19" t="s">
        <v>86</v>
      </c>
      <c r="E282" s="20">
        <v>2322133</v>
      </c>
      <c r="F282" s="21">
        <v>200</v>
      </c>
      <c r="G282" s="22">
        <f t="shared" si="53"/>
        <v>0</v>
      </c>
      <c r="H282" s="22">
        <f t="shared" si="53"/>
        <v>0</v>
      </c>
      <c r="I282" s="22">
        <f t="shared" si="53"/>
        <v>0</v>
      </c>
    </row>
    <row r="283" spans="2:9" ht="22.5" hidden="1">
      <c r="B283" s="25" t="s">
        <v>30</v>
      </c>
      <c r="C283" s="19" t="s">
        <v>154</v>
      </c>
      <c r="D283" s="19" t="s">
        <v>86</v>
      </c>
      <c r="E283" s="20">
        <v>2322133</v>
      </c>
      <c r="F283" s="21">
        <v>240</v>
      </c>
      <c r="G283" s="22"/>
      <c r="H283" s="22"/>
      <c r="I283" s="22"/>
    </row>
    <row r="284" spans="2:9" ht="33.75" hidden="1">
      <c r="B284" s="29" t="s">
        <v>160</v>
      </c>
      <c r="C284" s="19" t="s">
        <v>154</v>
      </c>
      <c r="D284" s="19" t="s">
        <v>86</v>
      </c>
      <c r="E284" s="20" t="s">
        <v>161</v>
      </c>
      <c r="F284" s="21"/>
      <c r="G284" s="22">
        <f t="shared" ref="G284:I287" si="54">G285</f>
        <v>0</v>
      </c>
      <c r="H284" s="22">
        <f t="shared" si="54"/>
        <v>0</v>
      </c>
      <c r="I284" s="22">
        <f t="shared" si="54"/>
        <v>0</v>
      </c>
    </row>
    <row r="285" spans="2:9" ht="22.5" hidden="1">
      <c r="B285" s="29" t="s">
        <v>58</v>
      </c>
      <c r="C285" s="19" t="s">
        <v>154</v>
      </c>
      <c r="D285" s="19" t="s">
        <v>86</v>
      </c>
      <c r="E285" s="20" t="s">
        <v>162</v>
      </c>
      <c r="F285" s="21"/>
      <c r="G285" s="22">
        <f>G286+G289</f>
        <v>0</v>
      </c>
      <c r="H285" s="22">
        <f>H286+H289</f>
        <v>0</v>
      </c>
      <c r="I285" s="22">
        <f>I286+I289</f>
        <v>0</v>
      </c>
    </row>
    <row r="286" spans="2:9" ht="22.5" hidden="1">
      <c r="B286" s="29" t="s">
        <v>59</v>
      </c>
      <c r="C286" s="19" t="s">
        <v>154</v>
      </c>
      <c r="D286" s="19" t="s">
        <v>86</v>
      </c>
      <c r="E286" s="20" t="s">
        <v>163</v>
      </c>
      <c r="F286" s="21"/>
      <c r="G286" s="22">
        <f t="shared" si="54"/>
        <v>0</v>
      </c>
      <c r="H286" s="22">
        <f t="shared" si="54"/>
        <v>0</v>
      </c>
      <c r="I286" s="22">
        <f t="shared" si="54"/>
        <v>0</v>
      </c>
    </row>
    <row r="287" spans="2:9" ht="22.5" hidden="1">
      <c r="B287" s="25" t="s">
        <v>28</v>
      </c>
      <c r="C287" s="19" t="s">
        <v>154</v>
      </c>
      <c r="D287" s="19" t="s">
        <v>86</v>
      </c>
      <c r="E287" s="20">
        <v>1322103</v>
      </c>
      <c r="F287" s="21">
        <v>200</v>
      </c>
      <c r="G287" s="22">
        <f t="shared" si="54"/>
        <v>0</v>
      </c>
      <c r="H287" s="22">
        <f t="shared" si="54"/>
        <v>0</v>
      </c>
      <c r="I287" s="22">
        <f t="shared" si="54"/>
        <v>0</v>
      </c>
    </row>
    <row r="288" spans="2:9" ht="22.5" hidden="1">
      <c r="B288" s="25" t="s">
        <v>30</v>
      </c>
      <c r="C288" s="19" t="s">
        <v>154</v>
      </c>
      <c r="D288" s="19" t="s">
        <v>86</v>
      </c>
      <c r="E288" s="20">
        <v>1322103</v>
      </c>
      <c r="F288" s="21">
        <v>240</v>
      </c>
      <c r="G288" s="22"/>
      <c r="H288" s="22"/>
      <c r="I288" s="22"/>
    </row>
    <row r="289" spans="2:9" ht="22.5" hidden="1">
      <c r="B289" s="25" t="s">
        <v>60</v>
      </c>
      <c r="C289" s="19" t="s">
        <v>154</v>
      </c>
      <c r="D289" s="19" t="s">
        <v>86</v>
      </c>
      <c r="E289" s="28" t="s">
        <v>61</v>
      </c>
      <c r="F289" s="21"/>
      <c r="G289" s="22">
        <f t="shared" ref="G289:I290" si="55">G290</f>
        <v>0</v>
      </c>
      <c r="H289" s="22">
        <f t="shared" si="55"/>
        <v>0</v>
      </c>
      <c r="I289" s="22">
        <f t="shared" si="55"/>
        <v>0</v>
      </c>
    </row>
    <row r="290" spans="2:9" ht="22.5" hidden="1">
      <c r="B290" s="25" t="s">
        <v>28</v>
      </c>
      <c r="C290" s="19" t="s">
        <v>154</v>
      </c>
      <c r="D290" s="19" t="s">
        <v>86</v>
      </c>
      <c r="E290" s="28" t="s">
        <v>61</v>
      </c>
      <c r="F290" s="21">
        <v>200</v>
      </c>
      <c r="G290" s="22">
        <f t="shared" si="55"/>
        <v>0</v>
      </c>
      <c r="H290" s="22">
        <f t="shared" si="55"/>
        <v>0</v>
      </c>
      <c r="I290" s="22">
        <f t="shared" si="55"/>
        <v>0</v>
      </c>
    </row>
    <row r="291" spans="2:9" ht="22.5" hidden="1">
      <c r="B291" s="25" t="s">
        <v>30</v>
      </c>
      <c r="C291" s="19" t="s">
        <v>154</v>
      </c>
      <c r="D291" s="19" t="s">
        <v>86</v>
      </c>
      <c r="E291" s="28" t="s">
        <v>61</v>
      </c>
      <c r="F291" s="21">
        <v>240</v>
      </c>
      <c r="G291" s="22"/>
      <c r="H291" s="22"/>
      <c r="I291" s="22"/>
    </row>
    <row r="292" spans="2:9" ht="33.75">
      <c r="B292" s="27" t="s">
        <v>164</v>
      </c>
      <c r="C292" s="19" t="s">
        <v>165</v>
      </c>
      <c r="D292" s="19" t="s">
        <v>12</v>
      </c>
      <c r="E292" s="20"/>
      <c r="F292" s="21"/>
      <c r="G292" s="22">
        <f>G293</f>
        <v>81.599999999999994</v>
      </c>
      <c r="H292" s="22">
        <f>H293</f>
        <v>0</v>
      </c>
      <c r="I292" s="22">
        <f>I293</f>
        <v>0</v>
      </c>
    </row>
    <row r="293" spans="2:9">
      <c r="B293" s="27" t="s">
        <v>166</v>
      </c>
      <c r="C293" s="19" t="s">
        <v>165</v>
      </c>
      <c r="D293" s="19" t="s">
        <v>124</v>
      </c>
      <c r="E293" s="20"/>
      <c r="F293" s="21"/>
      <c r="G293" s="22">
        <f>G294+G299+G304+G308</f>
        <v>81.599999999999994</v>
      </c>
      <c r="H293" s="22">
        <f>H294+H299+H304+H308</f>
        <v>0</v>
      </c>
      <c r="I293" s="22">
        <f>I294+I299+I304+I308</f>
        <v>0</v>
      </c>
    </row>
    <row r="294" spans="2:9" ht="33.75" hidden="1">
      <c r="B294" s="27" t="s">
        <v>149</v>
      </c>
      <c r="C294" s="19" t="s">
        <v>165</v>
      </c>
      <c r="D294" s="19" t="s">
        <v>124</v>
      </c>
      <c r="E294" s="20">
        <v>2500000</v>
      </c>
      <c r="F294" s="21"/>
      <c r="G294" s="22">
        <f t="shared" ref="G294:I297" si="56">G295</f>
        <v>81.599999999999994</v>
      </c>
      <c r="H294" s="22">
        <f t="shared" si="56"/>
        <v>0</v>
      </c>
      <c r="I294" s="22">
        <f t="shared" si="56"/>
        <v>0</v>
      </c>
    </row>
    <row r="295" spans="2:9" ht="22.5" hidden="1">
      <c r="B295" s="29" t="s">
        <v>150</v>
      </c>
      <c r="C295" s="19" t="s">
        <v>165</v>
      </c>
      <c r="D295" s="19" t="s">
        <v>124</v>
      </c>
      <c r="E295" s="20">
        <v>2510000</v>
      </c>
      <c r="F295" s="21"/>
      <c r="G295" s="22">
        <f t="shared" si="56"/>
        <v>81.599999999999994</v>
      </c>
      <c r="H295" s="22">
        <f t="shared" si="56"/>
        <v>0</v>
      </c>
      <c r="I295" s="22">
        <f t="shared" si="56"/>
        <v>0</v>
      </c>
    </row>
    <row r="296" spans="2:9" hidden="1">
      <c r="B296" s="29" t="s">
        <v>167</v>
      </c>
      <c r="C296" s="19" t="s">
        <v>165</v>
      </c>
      <c r="D296" s="19" t="s">
        <v>124</v>
      </c>
      <c r="E296" s="20">
        <v>2517080</v>
      </c>
      <c r="F296" s="21"/>
      <c r="G296" s="22">
        <f t="shared" si="56"/>
        <v>81.599999999999994</v>
      </c>
      <c r="H296" s="22">
        <f t="shared" si="56"/>
        <v>0</v>
      </c>
      <c r="I296" s="22">
        <f t="shared" si="56"/>
        <v>0</v>
      </c>
    </row>
    <row r="297" spans="2:9" hidden="1">
      <c r="B297" s="29" t="s">
        <v>168</v>
      </c>
      <c r="C297" s="19" t="s">
        <v>165</v>
      </c>
      <c r="D297" s="19" t="s">
        <v>124</v>
      </c>
      <c r="E297" s="20">
        <v>2517080</v>
      </c>
      <c r="F297" s="21">
        <v>500</v>
      </c>
      <c r="G297" s="22">
        <f t="shared" si="56"/>
        <v>81.599999999999994</v>
      </c>
      <c r="H297" s="22">
        <f t="shared" si="56"/>
        <v>0</v>
      </c>
      <c r="I297" s="22">
        <f t="shared" si="56"/>
        <v>0</v>
      </c>
    </row>
    <row r="298" spans="2:9" hidden="1">
      <c r="B298" s="27" t="s">
        <v>169</v>
      </c>
      <c r="C298" s="19" t="s">
        <v>165</v>
      </c>
      <c r="D298" s="19" t="s">
        <v>124</v>
      </c>
      <c r="E298" s="20">
        <v>2517080</v>
      </c>
      <c r="F298" s="21">
        <v>540</v>
      </c>
      <c r="G298" s="22">
        <v>81.599999999999994</v>
      </c>
      <c r="H298" s="22">
        <v>0</v>
      </c>
      <c r="I298" s="22">
        <v>0</v>
      </c>
    </row>
    <row r="299" spans="2:9" ht="22.5" hidden="1">
      <c r="B299" s="29" t="s">
        <v>170</v>
      </c>
      <c r="C299" s="19" t="s">
        <v>165</v>
      </c>
      <c r="D299" s="19" t="s">
        <v>124</v>
      </c>
      <c r="E299" s="20">
        <v>2200000</v>
      </c>
      <c r="F299" s="21"/>
      <c r="G299" s="22">
        <f t="shared" ref="G299:I301" si="57">G300</f>
        <v>0</v>
      </c>
      <c r="H299" s="22">
        <f t="shared" si="57"/>
        <v>0</v>
      </c>
      <c r="I299" s="22">
        <f t="shared" si="57"/>
        <v>0</v>
      </c>
    </row>
    <row r="300" spans="2:9" hidden="1">
      <c r="B300" s="29" t="s">
        <v>167</v>
      </c>
      <c r="C300" s="19" t="s">
        <v>165</v>
      </c>
      <c r="D300" s="19" t="s">
        <v>124</v>
      </c>
      <c r="E300" s="20">
        <v>2207080</v>
      </c>
      <c r="F300" s="21"/>
      <c r="G300" s="22">
        <f t="shared" si="57"/>
        <v>0</v>
      </c>
      <c r="H300" s="22">
        <f t="shared" si="57"/>
        <v>0</v>
      </c>
      <c r="I300" s="22">
        <f t="shared" si="57"/>
        <v>0</v>
      </c>
    </row>
    <row r="301" spans="2:9" hidden="1">
      <c r="B301" s="29" t="s">
        <v>168</v>
      </c>
      <c r="C301" s="19" t="s">
        <v>165</v>
      </c>
      <c r="D301" s="19" t="s">
        <v>124</v>
      </c>
      <c r="E301" s="20">
        <v>2207080</v>
      </c>
      <c r="F301" s="21">
        <v>500</v>
      </c>
      <c r="G301" s="22">
        <f t="shared" si="57"/>
        <v>0</v>
      </c>
      <c r="H301" s="22">
        <f t="shared" si="57"/>
        <v>0</v>
      </c>
      <c r="I301" s="22">
        <f t="shared" si="57"/>
        <v>0</v>
      </c>
    </row>
    <row r="302" spans="2:9" hidden="1">
      <c r="B302" s="27" t="s">
        <v>169</v>
      </c>
      <c r="C302" s="19" t="s">
        <v>165</v>
      </c>
      <c r="D302" s="19" t="s">
        <v>124</v>
      </c>
      <c r="E302" s="20">
        <v>2207080</v>
      </c>
      <c r="F302" s="21">
        <v>540</v>
      </c>
      <c r="G302" s="22"/>
      <c r="H302" s="22"/>
      <c r="I302" s="22"/>
    </row>
    <row r="303" spans="2:9" ht="33.75" hidden="1">
      <c r="B303" s="29" t="s">
        <v>171</v>
      </c>
      <c r="C303" s="19" t="s">
        <v>165</v>
      </c>
      <c r="D303" s="19" t="s">
        <v>124</v>
      </c>
      <c r="E303" s="20">
        <v>1800000</v>
      </c>
      <c r="F303" s="21"/>
      <c r="G303" s="22">
        <f t="shared" ref="G303:I306" si="58">G304</f>
        <v>0</v>
      </c>
      <c r="H303" s="22">
        <f t="shared" si="58"/>
        <v>0</v>
      </c>
      <c r="I303" s="22">
        <f t="shared" si="58"/>
        <v>0</v>
      </c>
    </row>
    <row r="304" spans="2:9" hidden="1">
      <c r="B304" s="29" t="s">
        <v>172</v>
      </c>
      <c r="C304" s="19" t="s">
        <v>165</v>
      </c>
      <c r="D304" s="19" t="s">
        <v>124</v>
      </c>
      <c r="E304" s="20">
        <v>1860000</v>
      </c>
      <c r="F304" s="21"/>
      <c r="G304" s="22">
        <f t="shared" si="58"/>
        <v>0</v>
      </c>
      <c r="H304" s="22">
        <f t="shared" si="58"/>
        <v>0</v>
      </c>
      <c r="I304" s="22">
        <f t="shared" si="58"/>
        <v>0</v>
      </c>
    </row>
    <row r="305" spans="2:9" ht="33.75" hidden="1">
      <c r="B305" s="29" t="s">
        <v>97</v>
      </c>
      <c r="C305" s="19" t="s">
        <v>165</v>
      </c>
      <c r="D305" s="19" t="s">
        <v>124</v>
      </c>
      <c r="E305" s="20">
        <v>1867080</v>
      </c>
      <c r="F305" s="21"/>
      <c r="G305" s="22">
        <f t="shared" si="58"/>
        <v>0</v>
      </c>
      <c r="H305" s="22">
        <f t="shared" si="58"/>
        <v>0</v>
      </c>
      <c r="I305" s="22">
        <f t="shared" si="58"/>
        <v>0</v>
      </c>
    </row>
    <row r="306" spans="2:9" hidden="1">
      <c r="B306" s="29" t="s">
        <v>167</v>
      </c>
      <c r="C306" s="19" t="s">
        <v>165</v>
      </c>
      <c r="D306" s="19" t="s">
        <v>124</v>
      </c>
      <c r="E306" s="20">
        <v>1867080</v>
      </c>
      <c r="F306" s="21">
        <v>500</v>
      </c>
      <c r="G306" s="22">
        <f t="shared" si="58"/>
        <v>0</v>
      </c>
      <c r="H306" s="22">
        <f t="shared" si="58"/>
        <v>0</v>
      </c>
      <c r="I306" s="22">
        <f t="shared" si="58"/>
        <v>0</v>
      </c>
    </row>
    <row r="307" spans="2:9" hidden="1">
      <c r="B307" s="30" t="s">
        <v>169</v>
      </c>
      <c r="C307" s="19" t="s">
        <v>165</v>
      </c>
      <c r="D307" s="19" t="s">
        <v>124</v>
      </c>
      <c r="E307" s="20">
        <v>1867080</v>
      </c>
      <c r="F307" s="21">
        <v>540</v>
      </c>
      <c r="G307" s="22"/>
      <c r="H307" s="22"/>
      <c r="I307" s="22"/>
    </row>
    <row r="308" spans="2:9" ht="33.75" hidden="1">
      <c r="B308" s="29" t="s">
        <v>173</v>
      </c>
      <c r="C308" s="19" t="s">
        <v>165</v>
      </c>
      <c r="D308" s="19" t="s">
        <v>124</v>
      </c>
      <c r="E308" s="20" t="s">
        <v>174</v>
      </c>
      <c r="F308" s="21"/>
      <c r="G308" s="22">
        <f t="shared" ref="G308:I311" si="59">G309</f>
        <v>0</v>
      </c>
      <c r="H308" s="22">
        <f t="shared" si="59"/>
        <v>0</v>
      </c>
      <c r="I308" s="22">
        <f t="shared" si="59"/>
        <v>0</v>
      </c>
    </row>
    <row r="309" spans="2:9" hidden="1">
      <c r="B309" s="29" t="s">
        <v>175</v>
      </c>
      <c r="C309" s="19" t="s">
        <v>165</v>
      </c>
      <c r="D309" s="19" t="s">
        <v>124</v>
      </c>
      <c r="E309" s="20" t="s">
        <v>176</v>
      </c>
      <c r="F309" s="21"/>
      <c r="G309" s="22">
        <f t="shared" si="59"/>
        <v>0</v>
      </c>
      <c r="H309" s="22">
        <f t="shared" si="59"/>
        <v>0</v>
      </c>
      <c r="I309" s="22">
        <f t="shared" si="59"/>
        <v>0</v>
      </c>
    </row>
    <row r="310" spans="2:9" hidden="1">
      <c r="B310" s="29" t="s">
        <v>167</v>
      </c>
      <c r="C310" s="19" t="s">
        <v>165</v>
      </c>
      <c r="D310" s="19" t="s">
        <v>124</v>
      </c>
      <c r="E310" s="20">
        <v>1427080</v>
      </c>
      <c r="F310" s="21"/>
      <c r="G310" s="22">
        <f t="shared" si="59"/>
        <v>0</v>
      </c>
      <c r="H310" s="22">
        <f t="shared" si="59"/>
        <v>0</v>
      </c>
      <c r="I310" s="22">
        <f t="shared" si="59"/>
        <v>0</v>
      </c>
    </row>
    <row r="311" spans="2:9" hidden="1">
      <c r="B311" s="29" t="s">
        <v>168</v>
      </c>
      <c r="C311" s="19" t="s">
        <v>165</v>
      </c>
      <c r="D311" s="19" t="s">
        <v>124</v>
      </c>
      <c r="E311" s="20">
        <v>1427080</v>
      </c>
      <c r="F311" s="21">
        <v>500</v>
      </c>
      <c r="G311" s="22">
        <f t="shared" si="59"/>
        <v>0</v>
      </c>
      <c r="H311" s="22">
        <f t="shared" si="59"/>
        <v>0</v>
      </c>
      <c r="I311" s="22">
        <f t="shared" si="59"/>
        <v>0</v>
      </c>
    </row>
    <row r="312" spans="2:9" hidden="1">
      <c r="B312" s="30" t="s">
        <v>169</v>
      </c>
      <c r="C312" s="19" t="s">
        <v>165</v>
      </c>
      <c r="D312" s="19" t="s">
        <v>124</v>
      </c>
      <c r="E312" s="36" t="s">
        <v>177</v>
      </c>
      <c r="F312" s="21">
        <v>540</v>
      </c>
      <c r="G312" s="22"/>
      <c r="H312" s="22"/>
      <c r="I312" s="22"/>
    </row>
    <row r="313" spans="2:9">
      <c r="B313" s="38" t="s">
        <v>178</v>
      </c>
      <c r="C313" s="39"/>
      <c r="D313" s="39"/>
      <c r="E313" s="38"/>
      <c r="F313" s="38"/>
      <c r="G313" s="40">
        <f>G9+G80+G88+G112+G151+G216+G263+G270+G292+G206</f>
        <v>102032.8</v>
      </c>
      <c r="H313" s="40">
        <f>H9+H80+H88+H112+H151+H216+H263+H270+H292+H206</f>
        <v>101423.59999999999</v>
      </c>
      <c r="I313" s="40">
        <f>I9+I80+I88+I112+I151+I216+I263+I270+I292+I206</f>
        <v>102443.1</v>
      </c>
    </row>
    <row r="314" spans="2:9">
      <c r="H314" s="5">
        <v>101423.6</v>
      </c>
      <c r="I314" s="5">
        <v>102443.1</v>
      </c>
    </row>
    <row r="315" spans="2:9">
      <c r="G315" s="42"/>
      <c r="H315" s="42"/>
      <c r="I315" s="42"/>
    </row>
  </sheetData>
  <mergeCells count="1">
    <mergeCell ref="B5:G5"/>
  </mergeCells>
  <pageMargins left="0.19685039370078741" right="0.19685039370078741" top="0.19" bottom="0.19685039370078741" header="0.19685039370078741" footer="0.19685039370078741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15"/>
  <sheetViews>
    <sheetView tabSelected="1" zoomScaleNormal="100" workbookViewId="0">
      <selection activeCell="B292" sqref="B292"/>
    </sheetView>
  </sheetViews>
  <sheetFormatPr defaultColWidth="11.140625" defaultRowHeight="12.75"/>
  <cols>
    <col min="1" max="1" width="4.140625" style="5" customWidth="1"/>
    <col min="2" max="2" width="51.5703125" style="5" customWidth="1"/>
    <col min="3" max="3" width="5.7109375" style="41" customWidth="1"/>
    <col min="4" max="4" width="4.7109375" style="41" customWidth="1"/>
    <col min="5" max="5" width="9.140625" style="5" customWidth="1"/>
    <col min="6" max="6" width="8" style="5" customWidth="1"/>
    <col min="7" max="7" width="10.5703125" style="5" customWidth="1"/>
    <col min="8" max="9" width="10.5703125" style="5" hidden="1" customWidth="1"/>
    <col min="10" max="16384" width="11.140625" style="5"/>
  </cols>
  <sheetData>
    <row r="1" spans="1:9" ht="12.75" customHeight="1">
      <c r="A1" s="1"/>
      <c r="B1" s="1"/>
      <c r="C1" s="2"/>
      <c r="D1" s="2"/>
      <c r="E1" s="3"/>
      <c r="F1" s="3"/>
      <c r="G1" s="4" t="s">
        <v>181</v>
      </c>
      <c r="H1" s="4"/>
      <c r="I1" s="4"/>
    </row>
    <row r="2" spans="1:9" ht="12.75" customHeight="1">
      <c r="A2" s="6"/>
      <c r="B2" s="6"/>
      <c r="C2" s="7"/>
      <c r="D2" s="7"/>
      <c r="E2" s="8"/>
      <c r="F2" s="8"/>
      <c r="G2" s="4" t="s">
        <v>0</v>
      </c>
      <c r="H2" s="4"/>
      <c r="I2" s="4"/>
    </row>
    <row r="3" spans="1:9" ht="12.75" customHeight="1">
      <c r="A3" s="8"/>
      <c r="B3" s="8"/>
      <c r="C3" s="7"/>
      <c r="D3" s="7"/>
      <c r="E3" s="8"/>
      <c r="F3" s="8"/>
      <c r="G3" s="4" t="s">
        <v>1</v>
      </c>
      <c r="H3" s="4"/>
      <c r="I3" s="4"/>
    </row>
    <row r="4" spans="1:9" ht="12.75" customHeight="1">
      <c r="A4" s="8"/>
      <c r="B4" s="8"/>
      <c r="C4" s="7"/>
      <c r="D4" s="7"/>
      <c r="E4" s="8"/>
      <c r="F4" s="8"/>
      <c r="G4" s="4" t="s">
        <v>2</v>
      </c>
      <c r="H4" s="4"/>
      <c r="I4" s="4"/>
    </row>
    <row r="5" spans="1:9" ht="66" customHeight="1">
      <c r="B5" s="9" t="s">
        <v>180</v>
      </c>
      <c r="C5" s="9"/>
      <c r="D5" s="9"/>
      <c r="E5" s="9"/>
      <c r="F5" s="9"/>
      <c r="G5" s="9"/>
    </row>
    <row r="6" spans="1:9" ht="10.5" customHeight="1">
      <c r="B6" s="10"/>
      <c r="C6" s="10"/>
      <c r="D6" s="10"/>
      <c r="E6" s="10"/>
      <c r="F6" s="10"/>
      <c r="G6" s="11" t="s">
        <v>4</v>
      </c>
      <c r="H6" s="11" t="s">
        <v>4</v>
      </c>
      <c r="I6" s="11" t="s">
        <v>4</v>
      </c>
    </row>
    <row r="7" spans="1:9" s="16" customFormat="1" ht="11.25" customHeight="1">
      <c r="A7" s="12"/>
      <c r="B7" s="13" t="s">
        <v>5</v>
      </c>
      <c r="C7" s="14" t="s">
        <v>6</v>
      </c>
      <c r="D7" s="14" t="s">
        <v>7</v>
      </c>
      <c r="E7" s="13" t="s">
        <v>8</v>
      </c>
      <c r="F7" s="13" t="s">
        <v>9</v>
      </c>
      <c r="G7" s="15" t="s">
        <v>10</v>
      </c>
      <c r="H7" s="15" t="s">
        <v>10</v>
      </c>
      <c r="I7" s="15" t="s">
        <v>10</v>
      </c>
    </row>
    <row r="8" spans="1:9" s="16" customFormat="1" ht="12" customHeight="1">
      <c r="A8" s="12"/>
      <c r="B8" s="13"/>
      <c r="C8" s="14"/>
      <c r="D8" s="14"/>
      <c r="E8" s="13"/>
      <c r="F8" s="13"/>
      <c r="G8" s="15">
        <v>2015</v>
      </c>
      <c r="H8" s="15">
        <v>2016</v>
      </c>
      <c r="I8" s="15">
        <v>2017</v>
      </c>
    </row>
    <row r="9" spans="1:9" s="16" customFormat="1" ht="12">
      <c r="A9" s="12"/>
      <c r="B9" s="17" t="s">
        <v>11</v>
      </c>
      <c r="C9" s="18">
        <v>1</v>
      </c>
      <c r="D9" s="19" t="s">
        <v>12</v>
      </c>
      <c r="E9" s="20" t="s">
        <v>13</v>
      </c>
      <c r="F9" s="21" t="s">
        <v>13</v>
      </c>
      <c r="G9" s="22">
        <f>G10+G16+G26+G32</f>
        <v>53059.8</v>
      </c>
      <c r="H9" s="22">
        <f>H10+H16+H26+H32</f>
        <v>48064.1</v>
      </c>
      <c r="I9" s="22">
        <f>I10+I16+I26+I32</f>
        <v>50650.8</v>
      </c>
    </row>
    <row r="10" spans="1:9" s="16" customFormat="1" ht="22.5">
      <c r="A10" s="23"/>
      <c r="B10" s="17" t="s">
        <v>14</v>
      </c>
      <c r="C10" s="18">
        <v>1</v>
      </c>
      <c r="D10" s="18">
        <v>2</v>
      </c>
      <c r="E10" s="20" t="s">
        <v>13</v>
      </c>
      <c r="F10" s="21" t="s">
        <v>13</v>
      </c>
      <c r="G10" s="22">
        <f>G11</f>
        <v>2110</v>
      </c>
      <c r="H10" s="22">
        <f t="shared" ref="G10:K12" si="0">H11</f>
        <v>2110</v>
      </c>
      <c r="I10" s="22">
        <f t="shared" si="0"/>
        <v>2110</v>
      </c>
    </row>
    <row r="11" spans="1:9" s="16" customFormat="1" ht="33.75" hidden="1">
      <c r="A11" s="23"/>
      <c r="B11" s="24" t="s">
        <v>15</v>
      </c>
      <c r="C11" s="18">
        <v>1</v>
      </c>
      <c r="D11" s="18">
        <v>2</v>
      </c>
      <c r="E11" s="20" t="s">
        <v>16</v>
      </c>
      <c r="F11" s="21" t="s">
        <v>13</v>
      </c>
      <c r="G11" s="22">
        <f t="shared" si="0"/>
        <v>2110</v>
      </c>
      <c r="H11" s="22">
        <f t="shared" si="0"/>
        <v>2110</v>
      </c>
      <c r="I11" s="22">
        <f t="shared" si="0"/>
        <v>2110</v>
      </c>
    </row>
    <row r="12" spans="1:9" s="16" customFormat="1" ht="22.5" hidden="1">
      <c r="A12" s="23"/>
      <c r="B12" s="24" t="s">
        <v>17</v>
      </c>
      <c r="C12" s="18">
        <v>1</v>
      </c>
      <c r="D12" s="18">
        <v>2</v>
      </c>
      <c r="E12" s="20">
        <v>2510000</v>
      </c>
      <c r="F12" s="21" t="s">
        <v>13</v>
      </c>
      <c r="G12" s="22">
        <f t="shared" si="0"/>
        <v>2110</v>
      </c>
      <c r="H12" s="22">
        <f t="shared" si="0"/>
        <v>2110</v>
      </c>
      <c r="I12" s="22">
        <f t="shared" si="0"/>
        <v>2110</v>
      </c>
    </row>
    <row r="13" spans="1:9" s="16" customFormat="1" ht="12" hidden="1">
      <c r="A13" s="23"/>
      <c r="B13" s="24" t="s">
        <v>18</v>
      </c>
      <c r="C13" s="18">
        <v>1</v>
      </c>
      <c r="D13" s="18">
        <v>2</v>
      </c>
      <c r="E13" s="20">
        <v>2517040</v>
      </c>
      <c r="F13" s="21" t="s">
        <v>13</v>
      </c>
      <c r="G13" s="22">
        <f>G15</f>
        <v>2110</v>
      </c>
      <c r="H13" s="22">
        <f>H15</f>
        <v>2110</v>
      </c>
      <c r="I13" s="22">
        <f>I15</f>
        <v>2110</v>
      </c>
    </row>
    <row r="14" spans="1:9" s="16" customFormat="1" ht="45" hidden="1">
      <c r="A14" s="23"/>
      <c r="B14" s="24" t="s">
        <v>19</v>
      </c>
      <c r="C14" s="18">
        <v>1</v>
      </c>
      <c r="D14" s="18">
        <v>2</v>
      </c>
      <c r="E14" s="20">
        <v>2517040</v>
      </c>
      <c r="F14" s="21">
        <v>100</v>
      </c>
      <c r="G14" s="22">
        <f>G15</f>
        <v>2110</v>
      </c>
      <c r="H14" s="22">
        <f>H15</f>
        <v>2110</v>
      </c>
      <c r="I14" s="22">
        <f>I15</f>
        <v>2110</v>
      </c>
    </row>
    <row r="15" spans="1:9" s="16" customFormat="1" ht="22.5" hidden="1">
      <c r="A15" s="23"/>
      <c r="B15" s="25" t="s">
        <v>20</v>
      </c>
      <c r="C15" s="18">
        <v>1</v>
      </c>
      <c r="D15" s="18">
        <v>2</v>
      </c>
      <c r="E15" s="20">
        <v>2517040</v>
      </c>
      <c r="F15" s="21" t="s">
        <v>21</v>
      </c>
      <c r="G15" s="22">
        <v>2110</v>
      </c>
      <c r="H15" s="22">
        <v>2110</v>
      </c>
      <c r="I15" s="22">
        <v>2110</v>
      </c>
    </row>
    <row r="16" spans="1:9" s="16" customFormat="1" ht="33.75">
      <c r="A16" s="23"/>
      <c r="B16" s="17" t="s">
        <v>22</v>
      </c>
      <c r="C16" s="18">
        <v>1</v>
      </c>
      <c r="D16" s="18">
        <v>4</v>
      </c>
      <c r="E16" s="20" t="s">
        <v>13</v>
      </c>
      <c r="F16" s="21" t="s">
        <v>13</v>
      </c>
      <c r="G16" s="22">
        <f t="shared" ref="G16:I18" si="1">G17</f>
        <v>25950.799999999999</v>
      </c>
      <c r="H16" s="22">
        <f t="shared" si="1"/>
        <v>25609</v>
      </c>
      <c r="I16" s="22">
        <f t="shared" si="1"/>
        <v>25609</v>
      </c>
    </row>
    <row r="17" spans="1:11" s="16" customFormat="1" ht="33.75" hidden="1">
      <c r="A17" s="23"/>
      <c r="B17" s="24" t="s">
        <v>15</v>
      </c>
      <c r="C17" s="18">
        <v>1</v>
      </c>
      <c r="D17" s="18">
        <v>4</v>
      </c>
      <c r="E17" s="20" t="s">
        <v>16</v>
      </c>
      <c r="F17" s="21" t="s">
        <v>13</v>
      </c>
      <c r="G17" s="22">
        <f t="shared" si="1"/>
        <v>25950.799999999999</v>
      </c>
      <c r="H17" s="22">
        <f t="shared" si="1"/>
        <v>25609</v>
      </c>
      <c r="I17" s="22">
        <f t="shared" si="1"/>
        <v>25609</v>
      </c>
    </row>
    <row r="18" spans="1:11" s="16" customFormat="1" ht="22.5" hidden="1">
      <c r="A18" s="23"/>
      <c r="B18" s="24" t="s">
        <v>17</v>
      </c>
      <c r="C18" s="18">
        <v>1</v>
      </c>
      <c r="D18" s="18">
        <v>4</v>
      </c>
      <c r="E18" s="20" t="s">
        <v>23</v>
      </c>
      <c r="F18" s="21" t="s">
        <v>13</v>
      </c>
      <c r="G18" s="22">
        <f t="shared" si="1"/>
        <v>25950.799999999999</v>
      </c>
      <c r="H18" s="22">
        <f t="shared" si="1"/>
        <v>25609</v>
      </c>
      <c r="I18" s="22">
        <f t="shared" si="1"/>
        <v>25609</v>
      </c>
    </row>
    <row r="19" spans="1:11" s="16" customFormat="1" ht="12" hidden="1">
      <c r="A19" s="23"/>
      <c r="B19" s="24" t="s">
        <v>24</v>
      </c>
      <c r="C19" s="18">
        <v>1</v>
      </c>
      <c r="D19" s="18">
        <v>4</v>
      </c>
      <c r="E19" s="20" t="s">
        <v>25</v>
      </c>
      <c r="F19" s="21" t="s">
        <v>13</v>
      </c>
      <c r="G19" s="22">
        <f>G20+G22+G24</f>
        <v>25950.799999999999</v>
      </c>
      <c r="H19" s="22">
        <f>H20+H22+H24</f>
        <v>25609</v>
      </c>
      <c r="I19" s="22">
        <f>I20+I22+I24</f>
        <v>25609</v>
      </c>
    </row>
    <row r="20" spans="1:11" s="16" customFormat="1" ht="45" hidden="1">
      <c r="A20" s="23"/>
      <c r="B20" s="25" t="s">
        <v>19</v>
      </c>
      <c r="C20" s="18">
        <v>1</v>
      </c>
      <c r="D20" s="18">
        <v>4</v>
      </c>
      <c r="E20" s="20" t="s">
        <v>25</v>
      </c>
      <c r="F20" s="21" t="s">
        <v>26</v>
      </c>
      <c r="G20" s="22">
        <f>G21</f>
        <v>25729</v>
      </c>
      <c r="H20" s="22">
        <f>H21</f>
        <v>25609</v>
      </c>
      <c r="I20" s="22">
        <f>I21</f>
        <v>25609</v>
      </c>
    </row>
    <row r="21" spans="1:11" s="16" customFormat="1" ht="22.5" hidden="1">
      <c r="A21" s="23"/>
      <c r="B21" s="25" t="s">
        <v>27</v>
      </c>
      <c r="C21" s="18">
        <v>1</v>
      </c>
      <c r="D21" s="18">
        <v>4</v>
      </c>
      <c r="E21" s="20" t="s">
        <v>25</v>
      </c>
      <c r="F21" s="21" t="s">
        <v>21</v>
      </c>
      <c r="G21" s="22">
        <v>25729</v>
      </c>
      <c r="H21" s="22">
        <v>25609</v>
      </c>
      <c r="I21" s="22">
        <v>25609</v>
      </c>
    </row>
    <row r="22" spans="1:11" s="16" customFormat="1" ht="22.5" hidden="1">
      <c r="A22" s="23"/>
      <c r="B22" s="25" t="s">
        <v>28</v>
      </c>
      <c r="C22" s="18">
        <v>1</v>
      </c>
      <c r="D22" s="18">
        <v>4</v>
      </c>
      <c r="E22" s="20" t="s">
        <v>25</v>
      </c>
      <c r="F22" s="21" t="s">
        <v>29</v>
      </c>
      <c r="G22" s="22">
        <f>G23</f>
        <v>100</v>
      </c>
      <c r="H22" s="22">
        <f>H23</f>
        <v>0</v>
      </c>
      <c r="I22" s="22">
        <f>I23</f>
        <v>0</v>
      </c>
    </row>
    <row r="23" spans="1:11" s="16" customFormat="1" ht="22.5" hidden="1">
      <c r="A23" s="23"/>
      <c r="B23" s="25" t="s">
        <v>30</v>
      </c>
      <c r="C23" s="18">
        <v>1</v>
      </c>
      <c r="D23" s="18">
        <v>4</v>
      </c>
      <c r="E23" s="20" t="s">
        <v>25</v>
      </c>
      <c r="F23" s="21" t="s">
        <v>31</v>
      </c>
      <c r="G23" s="22">
        <v>100</v>
      </c>
      <c r="H23" s="22">
        <v>0</v>
      </c>
      <c r="I23" s="22">
        <v>0</v>
      </c>
    </row>
    <row r="24" spans="1:11" s="16" customFormat="1" ht="12" hidden="1">
      <c r="A24" s="23"/>
      <c r="B24" s="25" t="s">
        <v>32</v>
      </c>
      <c r="C24" s="18">
        <v>1</v>
      </c>
      <c r="D24" s="18">
        <v>4</v>
      </c>
      <c r="E24" s="20" t="s">
        <v>25</v>
      </c>
      <c r="F24" s="21">
        <v>800</v>
      </c>
      <c r="G24" s="22">
        <f>G25</f>
        <v>121.8</v>
      </c>
      <c r="H24" s="22">
        <f>H25</f>
        <v>0</v>
      </c>
      <c r="I24" s="22">
        <f>I25</f>
        <v>0</v>
      </c>
    </row>
    <row r="25" spans="1:11" s="16" customFormat="1" ht="12" hidden="1">
      <c r="A25" s="23"/>
      <c r="B25" s="25" t="s">
        <v>33</v>
      </c>
      <c r="C25" s="18">
        <v>1</v>
      </c>
      <c r="D25" s="18">
        <v>4</v>
      </c>
      <c r="E25" s="20" t="s">
        <v>25</v>
      </c>
      <c r="F25" s="21">
        <v>850</v>
      </c>
      <c r="G25" s="22">
        <v>121.8</v>
      </c>
      <c r="H25" s="22"/>
      <c r="I25" s="22"/>
    </row>
    <row r="26" spans="1:11" s="16" customFormat="1" ht="12">
      <c r="A26" s="23"/>
      <c r="B26" s="17" t="s">
        <v>34</v>
      </c>
      <c r="C26" s="18">
        <v>1</v>
      </c>
      <c r="D26" s="18">
        <v>11</v>
      </c>
      <c r="E26" s="20" t="s">
        <v>13</v>
      </c>
      <c r="F26" s="21" t="s">
        <v>13</v>
      </c>
      <c r="G26" s="22">
        <f t="shared" ref="G26:I30" si="2">G27</f>
        <v>50</v>
      </c>
      <c r="H26" s="22">
        <f t="shared" si="2"/>
        <v>50</v>
      </c>
      <c r="I26" s="22">
        <f t="shared" si="2"/>
        <v>50</v>
      </c>
    </row>
    <row r="27" spans="1:11" s="16" customFormat="1" ht="33.75" hidden="1">
      <c r="A27" s="23"/>
      <c r="B27" s="24" t="s">
        <v>35</v>
      </c>
      <c r="C27" s="18">
        <v>1</v>
      </c>
      <c r="D27" s="18">
        <v>11</v>
      </c>
      <c r="E27" s="20">
        <v>1400000</v>
      </c>
      <c r="F27" s="21" t="s">
        <v>13</v>
      </c>
      <c r="G27" s="22">
        <f t="shared" si="2"/>
        <v>50</v>
      </c>
      <c r="H27" s="22">
        <f t="shared" si="2"/>
        <v>50</v>
      </c>
      <c r="I27" s="22">
        <f t="shared" si="2"/>
        <v>50</v>
      </c>
    </row>
    <row r="28" spans="1:11" s="16" customFormat="1" ht="33.75" hidden="1">
      <c r="A28" s="23"/>
      <c r="B28" s="24" t="s">
        <v>36</v>
      </c>
      <c r="C28" s="18">
        <v>1</v>
      </c>
      <c r="D28" s="18">
        <v>11</v>
      </c>
      <c r="E28" s="20">
        <v>1410000</v>
      </c>
      <c r="F28" s="21" t="s">
        <v>13</v>
      </c>
      <c r="G28" s="22">
        <f t="shared" si="2"/>
        <v>50</v>
      </c>
      <c r="H28" s="22">
        <f t="shared" si="2"/>
        <v>50</v>
      </c>
      <c r="I28" s="22">
        <f t="shared" si="2"/>
        <v>50</v>
      </c>
    </row>
    <row r="29" spans="1:11" s="16" customFormat="1" ht="45" hidden="1">
      <c r="A29" s="23"/>
      <c r="B29" s="24" t="s">
        <v>37</v>
      </c>
      <c r="C29" s="18">
        <v>1</v>
      </c>
      <c r="D29" s="18">
        <v>11</v>
      </c>
      <c r="E29" s="20">
        <v>1412108</v>
      </c>
      <c r="F29" s="21" t="s">
        <v>13</v>
      </c>
      <c r="G29" s="22">
        <f t="shared" si="2"/>
        <v>50</v>
      </c>
      <c r="H29" s="22">
        <f t="shared" si="2"/>
        <v>50</v>
      </c>
      <c r="I29" s="22">
        <f t="shared" si="2"/>
        <v>50</v>
      </c>
    </row>
    <row r="30" spans="1:11" s="16" customFormat="1" ht="12" hidden="1">
      <c r="A30" s="23"/>
      <c r="B30" s="25" t="s">
        <v>32</v>
      </c>
      <c r="C30" s="18">
        <v>1</v>
      </c>
      <c r="D30" s="18">
        <v>11</v>
      </c>
      <c r="E30" s="20">
        <v>1412108</v>
      </c>
      <c r="F30" s="21" t="s">
        <v>38</v>
      </c>
      <c r="G30" s="22">
        <f t="shared" si="2"/>
        <v>50</v>
      </c>
      <c r="H30" s="22">
        <f t="shared" si="2"/>
        <v>50</v>
      </c>
      <c r="I30" s="22">
        <f t="shared" si="2"/>
        <v>50</v>
      </c>
    </row>
    <row r="31" spans="1:11" s="16" customFormat="1" ht="12" hidden="1">
      <c r="A31" s="23"/>
      <c r="B31" s="25" t="s">
        <v>39</v>
      </c>
      <c r="C31" s="18">
        <v>1</v>
      </c>
      <c r="D31" s="18">
        <v>11</v>
      </c>
      <c r="E31" s="20">
        <v>1412108</v>
      </c>
      <c r="F31" s="21" t="s">
        <v>40</v>
      </c>
      <c r="G31" s="22">
        <v>50</v>
      </c>
      <c r="H31" s="22">
        <v>50</v>
      </c>
      <c r="I31" s="22">
        <v>50</v>
      </c>
    </row>
    <row r="32" spans="1:11" s="16" customFormat="1" ht="12">
      <c r="A32" s="23"/>
      <c r="B32" s="17" t="s">
        <v>41</v>
      </c>
      <c r="C32" s="18">
        <v>1</v>
      </c>
      <c r="D32" s="18">
        <v>13</v>
      </c>
      <c r="E32" s="20" t="s">
        <v>13</v>
      </c>
      <c r="F32" s="21" t="s">
        <v>13</v>
      </c>
      <c r="G32" s="22">
        <f>G33+G40+G53+G58+G63+G71</f>
        <v>24949</v>
      </c>
      <c r="H32" s="22">
        <f t="shared" ref="H32:I32" si="3">H33+H40+H53+H58+H63+H71</f>
        <v>20295.099999999999</v>
      </c>
      <c r="I32" s="22">
        <f t="shared" si="3"/>
        <v>22881.8</v>
      </c>
      <c r="K32" s="26"/>
    </row>
    <row r="33" spans="1:9" s="16" customFormat="1" ht="33.75" hidden="1">
      <c r="A33" s="23"/>
      <c r="B33" s="27" t="s">
        <v>42</v>
      </c>
      <c r="C33" s="18">
        <v>1</v>
      </c>
      <c r="D33" s="18">
        <v>13</v>
      </c>
      <c r="E33" s="20">
        <v>500000</v>
      </c>
      <c r="F33" s="21"/>
      <c r="G33" s="22">
        <f t="shared" ref="G33:I34" si="4">G34</f>
        <v>7280</v>
      </c>
      <c r="H33" s="22">
        <f t="shared" si="4"/>
        <v>7610</v>
      </c>
      <c r="I33" s="22">
        <f t="shared" si="4"/>
        <v>7610</v>
      </c>
    </row>
    <row r="34" spans="1:9" s="16" customFormat="1" ht="12" hidden="1">
      <c r="A34" s="23"/>
      <c r="B34" s="27" t="s">
        <v>43</v>
      </c>
      <c r="C34" s="18">
        <v>1</v>
      </c>
      <c r="D34" s="18">
        <v>13</v>
      </c>
      <c r="E34" s="20">
        <v>590000</v>
      </c>
      <c r="F34" s="21"/>
      <c r="G34" s="22">
        <f t="shared" si="4"/>
        <v>7280</v>
      </c>
      <c r="H34" s="22">
        <f t="shared" si="4"/>
        <v>7610</v>
      </c>
      <c r="I34" s="22">
        <f t="shared" si="4"/>
        <v>7610</v>
      </c>
    </row>
    <row r="35" spans="1:9" s="16" customFormat="1" ht="12" hidden="1">
      <c r="A35" s="23"/>
      <c r="B35" s="27" t="s">
        <v>44</v>
      </c>
      <c r="C35" s="18">
        <v>1</v>
      </c>
      <c r="D35" s="18">
        <v>13</v>
      </c>
      <c r="E35" s="20">
        <v>590059</v>
      </c>
      <c r="F35" s="21"/>
      <c r="G35" s="22">
        <f>G36+G38</f>
        <v>7280</v>
      </c>
      <c r="H35" s="22">
        <f>H36+H38</f>
        <v>7610</v>
      </c>
      <c r="I35" s="22">
        <f>I36+I38</f>
        <v>7610</v>
      </c>
    </row>
    <row r="36" spans="1:9" s="16" customFormat="1" ht="45" hidden="1">
      <c r="A36" s="23"/>
      <c r="B36" s="25" t="s">
        <v>19</v>
      </c>
      <c r="C36" s="18">
        <v>1</v>
      </c>
      <c r="D36" s="18">
        <v>13</v>
      </c>
      <c r="E36" s="20">
        <v>590059</v>
      </c>
      <c r="F36" s="21">
        <v>100</v>
      </c>
      <c r="G36" s="22">
        <f>G37</f>
        <v>7280</v>
      </c>
      <c r="H36" s="22">
        <f>H37</f>
        <v>7610</v>
      </c>
      <c r="I36" s="22">
        <f>I37</f>
        <v>7610</v>
      </c>
    </row>
    <row r="37" spans="1:9" s="16" customFormat="1" ht="12" hidden="1">
      <c r="A37" s="23"/>
      <c r="B37" s="25" t="s">
        <v>45</v>
      </c>
      <c r="C37" s="18">
        <v>1</v>
      </c>
      <c r="D37" s="18">
        <v>13</v>
      </c>
      <c r="E37" s="20">
        <v>590059</v>
      </c>
      <c r="F37" s="21">
        <v>110</v>
      </c>
      <c r="G37" s="22">
        <v>7280</v>
      </c>
      <c r="H37" s="22">
        <v>7610</v>
      </c>
      <c r="I37" s="22">
        <v>7610</v>
      </c>
    </row>
    <row r="38" spans="1:9" s="16" customFormat="1" ht="22.5" hidden="1">
      <c r="A38" s="23"/>
      <c r="B38" s="25" t="s">
        <v>28</v>
      </c>
      <c r="C38" s="18">
        <v>1</v>
      </c>
      <c r="D38" s="18">
        <v>13</v>
      </c>
      <c r="E38" s="20">
        <v>590059</v>
      </c>
      <c r="F38" s="21">
        <v>200</v>
      </c>
      <c r="G38" s="22">
        <f>G39</f>
        <v>0</v>
      </c>
      <c r="H38" s="22">
        <f>H39</f>
        <v>0</v>
      </c>
      <c r="I38" s="22">
        <f>I39</f>
        <v>0</v>
      </c>
    </row>
    <row r="39" spans="1:9" s="16" customFormat="1" ht="22.5" hidden="1">
      <c r="A39" s="23"/>
      <c r="B39" s="25" t="s">
        <v>30</v>
      </c>
      <c r="C39" s="18">
        <v>1</v>
      </c>
      <c r="D39" s="18">
        <v>13</v>
      </c>
      <c r="E39" s="20">
        <v>590059</v>
      </c>
      <c r="F39" s="21">
        <v>240</v>
      </c>
      <c r="G39" s="22"/>
      <c r="H39" s="22"/>
      <c r="I39" s="22"/>
    </row>
    <row r="40" spans="1:9" s="16" customFormat="1" ht="33.75" hidden="1">
      <c r="A40" s="23"/>
      <c r="B40" s="24" t="s">
        <v>15</v>
      </c>
      <c r="C40" s="18">
        <v>1</v>
      </c>
      <c r="D40" s="18">
        <v>13</v>
      </c>
      <c r="E40" s="20">
        <v>2500000</v>
      </c>
      <c r="F40" s="21" t="s">
        <v>13</v>
      </c>
      <c r="G40" s="22">
        <f>G41+G45</f>
        <v>11111</v>
      </c>
      <c r="H40" s="22">
        <f t="shared" ref="H40:I40" si="5">H41+H45</f>
        <v>10081.6</v>
      </c>
      <c r="I40" s="22">
        <f t="shared" si="5"/>
        <v>10081.6</v>
      </c>
    </row>
    <row r="41" spans="1:9" s="16" customFormat="1" ht="22.5" hidden="1">
      <c r="A41" s="23"/>
      <c r="B41" s="24" t="s">
        <v>46</v>
      </c>
      <c r="C41" s="18">
        <v>1</v>
      </c>
      <c r="D41" s="18">
        <v>13</v>
      </c>
      <c r="E41" s="20">
        <v>2510000</v>
      </c>
      <c r="F41" s="21"/>
      <c r="G41" s="22">
        <f>G42</f>
        <v>250</v>
      </c>
      <c r="H41" s="22">
        <f t="shared" ref="H41:I41" si="6">H42</f>
        <v>700</v>
      </c>
      <c r="I41" s="22">
        <f t="shared" si="6"/>
        <v>700</v>
      </c>
    </row>
    <row r="42" spans="1:9" s="16" customFormat="1" ht="12" hidden="1">
      <c r="A42" s="23"/>
      <c r="B42" s="17" t="s">
        <v>47</v>
      </c>
      <c r="C42" s="18">
        <v>1</v>
      </c>
      <c r="D42" s="18">
        <v>13</v>
      </c>
      <c r="E42" s="20">
        <v>2510240</v>
      </c>
      <c r="F42" s="21"/>
      <c r="G42" s="22">
        <f>G43</f>
        <v>250</v>
      </c>
      <c r="H42" s="22">
        <f>H43</f>
        <v>700</v>
      </c>
      <c r="I42" s="22">
        <f>I43</f>
        <v>700</v>
      </c>
    </row>
    <row r="43" spans="1:9" s="16" customFormat="1" ht="45" hidden="1">
      <c r="A43" s="23"/>
      <c r="B43" s="24" t="s">
        <v>19</v>
      </c>
      <c r="C43" s="18">
        <v>1</v>
      </c>
      <c r="D43" s="18">
        <v>13</v>
      </c>
      <c r="E43" s="20" t="s">
        <v>48</v>
      </c>
      <c r="F43" s="21" t="s">
        <v>26</v>
      </c>
      <c r="G43" s="22">
        <f>G44</f>
        <v>250</v>
      </c>
      <c r="H43" s="22">
        <f>H44</f>
        <v>700</v>
      </c>
      <c r="I43" s="22">
        <f>I44</f>
        <v>700</v>
      </c>
    </row>
    <row r="44" spans="1:9" s="16" customFormat="1" ht="22.5" hidden="1">
      <c r="A44" s="23"/>
      <c r="B44" s="25" t="s">
        <v>27</v>
      </c>
      <c r="C44" s="18">
        <v>1</v>
      </c>
      <c r="D44" s="18">
        <v>13</v>
      </c>
      <c r="E44" s="28" t="s">
        <v>48</v>
      </c>
      <c r="F44" s="21">
        <v>120</v>
      </c>
      <c r="G44" s="22">
        <v>250</v>
      </c>
      <c r="H44" s="22">
        <v>700</v>
      </c>
      <c r="I44" s="22">
        <v>700</v>
      </c>
    </row>
    <row r="45" spans="1:9" s="16" customFormat="1" ht="22.5" hidden="1">
      <c r="A45" s="23"/>
      <c r="B45" s="24" t="s">
        <v>49</v>
      </c>
      <c r="C45" s="18">
        <v>1</v>
      </c>
      <c r="D45" s="18">
        <v>13</v>
      </c>
      <c r="E45" s="20">
        <v>2510000</v>
      </c>
      <c r="F45" s="21"/>
      <c r="G45" s="22">
        <f>G46</f>
        <v>10861</v>
      </c>
      <c r="H45" s="22">
        <f>H46</f>
        <v>9381.6</v>
      </c>
      <c r="I45" s="22">
        <f>I46</f>
        <v>9381.6</v>
      </c>
    </row>
    <row r="46" spans="1:9" s="16" customFormat="1" ht="12" hidden="1">
      <c r="A46" s="23"/>
      <c r="B46" s="24" t="s">
        <v>50</v>
      </c>
      <c r="C46" s="18">
        <v>1</v>
      </c>
      <c r="D46" s="18">
        <v>13</v>
      </c>
      <c r="E46" s="20">
        <v>2510059</v>
      </c>
      <c r="F46" s="21"/>
      <c r="G46" s="22">
        <f>G47+G49+G51</f>
        <v>10861</v>
      </c>
      <c r="H46" s="22">
        <f>H47+H49+H51</f>
        <v>9381.6</v>
      </c>
      <c r="I46" s="22">
        <f>I47+I49+I51</f>
        <v>9381.6</v>
      </c>
    </row>
    <row r="47" spans="1:9" s="16" customFormat="1" ht="45" hidden="1">
      <c r="A47" s="23"/>
      <c r="B47" s="25" t="s">
        <v>19</v>
      </c>
      <c r="C47" s="18">
        <v>1</v>
      </c>
      <c r="D47" s="18">
        <v>13</v>
      </c>
      <c r="E47" s="20">
        <v>2510059</v>
      </c>
      <c r="F47" s="21" t="s">
        <v>26</v>
      </c>
      <c r="G47" s="22">
        <f>G48</f>
        <v>9531.6</v>
      </c>
      <c r="H47" s="22">
        <f>H48</f>
        <v>9381.6</v>
      </c>
      <c r="I47" s="22">
        <f>I48</f>
        <v>9381.6</v>
      </c>
    </row>
    <row r="48" spans="1:9" s="16" customFormat="1" ht="12" hidden="1">
      <c r="A48" s="23"/>
      <c r="B48" s="25" t="s">
        <v>45</v>
      </c>
      <c r="C48" s="18">
        <v>1</v>
      </c>
      <c r="D48" s="18">
        <v>13</v>
      </c>
      <c r="E48" s="20">
        <v>2510059</v>
      </c>
      <c r="F48" s="21">
        <v>110</v>
      </c>
      <c r="G48" s="22">
        <v>9531.6</v>
      </c>
      <c r="H48" s="22">
        <v>9381.6</v>
      </c>
      <c r="I48" s="22">
        <v>9381.6</v>
      </c>
    </row>
    <row r="49" spans="1:9" s="16" customFormat="1" ht="22.5" hidden="1">
      <c r="A49" s="23"/>
      <c r="B49" s="25" t="s">
        <v>28</v>
      </c>
      <c r="C49" s="18">
        <v>1</v>
      </c>
      <c r="D49" s="18">
        <v>13</v>
      </c>
      <c r="E49" s="20">
        <v>2510059</v>
      </c>
      <c r="F49" s="21">
        <v>200</v>
      </c>
      <c r="G49" s="22">
        <f>G50</f>
        <v>1309.4000000000001</v>
      </c>
      <c r="H49" s="22">
        <f>H50</f>
        <v>0</v>
      </c>
      <c r="I49" s="22">
        <f>I50</f>
        <v>0</v>
      </c>
    </row>
    <row r="50" spans="1:9" s="16" customFormat="1" ht="22.5" hidden="1">
      <c r="A50" s="23"/>
      <c r="B50" s="25" t="s">
        <v>30</v>
      </c>
      <c r="C50" s="18">
        <v>1</v>
      </c>
      <c r="D50" s="18">
        <v>13</v>
      </c>
      <c r="E50" s="20">
        <v>2510059</v>
      </c>
      <c r="F50" s="21">
        <v>240</v>
      </c>
      <c r="G50" s="22">
        <v>1309.4000000000001</v>
      </c>
      <c r="H50" s="22">
        <v>0</v>
      </c>
      <c r="I50" s="22">
        <v>0</v>
      </c>
    </row>
    <row r="51" spans="1:9" s="16" customFormat="1" ht="12" hidden="1">
      <c r="A51" s="23"/>
      <c r="B51" s="25" t="s">
        <v>32</v>
      </c>
      <c r="C51" s="18">
        <v>1</v>
      </c>
      <c r="D51" s="18">
        <v>13</v>
      </c>
      <c r="E51" s="20">
        <v>2510059</v>
      </c>
      <c r="F51" s="21">
        <v>800</v>
      </c>
      <c r="G51" s="22">
        <f>G52</f>
        <v>20</v>
      </c>
      <c r="H51" s="22">
        <f>H52</f>
        <v>0</v>
      </c>
      <c r="I51" s="22">
        <f>I52</f>
        <v>0</v>
      </c>
    </row>
    <row r="52" spans="1:9" s="16" customFormat="1" ht="12" hidden="1">
      <c r="A52" s="23"/>
      <c r="B52" s="25" t="s">
        <v>33</v>
      </c>
      <c r="C52" s="18">
        <v>1</v>
      </c>
      <c r="D52" s="18">
        <v>13</v>
      </c>
      <c r="E52" s="20">
        <v>2510059</v>
      </c>
      <c r="F52" s="21">
        <v>850</v>
      </c>
      <c r="G52" s="22">
        <v>20</v>
      </c>
      <c r="H52" s="22">
        <v>0</v>
      </c>
      <c r="I52" s="22">
        <v>0</v>
      </c>
    </row>
    <row r="53" spans="1:9" s="16" customFormat="1" ht="22.5" hidden="1">
      <c r="A53" s="23"/>
      <c r="B53" s="24" t="s">
        <v>51</v>
      </c>
      <c r="C53" s="18">
        <v>1</v>
      </c>
      <c r="D53" s="18">
        <v>13</v>
      </c>
      <c r="E53" s="20">
        <v>1500000</v>
      </c>
      <c r="F53" s="21"/>
      <c r="G53" s="22">
        <f t="shared" ref="G53:I56" si="7">G54</f>
        <v>111</v>
      </c>
      <c r="H53" s="22">
        <f t="shared" si="7"/>
        <v>62</v>
      </c>
      <c r="I53" s="22">
        <f t="shared" si="7"/>
        <v>62</v>
      </c>
    </row>
    <row r="54" spans="1:9" s="16" customFormat="1" ht="12" hidden="1">
      <c r="A54" s="23"/>
      <c r="B54" s="29" t="s">
        <v>52</v>
      </c>
      <c r="C54" s="18">
        <v>1</v>
      </c>
      <c r="D54" s="18">
        <v>13</v>
      </c>
      <c r="E54" s="20">
        <v>1510000</v>
      </c>
      <c r="F54" s="21" t="s">
        <v>13</v>
      </c>
      <c r="G54" s="22">
        <f t="shared" si="7"/>
        <v>111</v>
      </c>
      <c r="H54" s="22">
        <f t="shared" si="7"/>
        <v>62</v>
      </c>
      <c r="I54" s="22">
        <f t="shared" si="7"/>
        <v>62</v>
      </c>
    </row>
    <row r="55" spans="1:9" s="16" customFormat="1" ht="22.5" hidden="1">
      <c r="A55" s="23"/>
      <c r="B55" s="29" t="s">
        <v>53</v>
      </c>
      <c r="C55" s="18">
        <v>1</v>
      </c>
      <c r="D55" s="18">
        <v>13</v>
      </c>
      <c r="E55" s="20">
        <v>1512126</v>
      </c>
      <c r="F55" s="21"/>
      <c r="G55" s="22">
        <f t="shared" si="7"/>
        <v>111</v>
      </c>
      <c r="H55" s="22">
        <f t="shared" si="7"/>
        <v>62</v>
      </c>
      <c r="I55" s="22">
        <f t="shared" si="7"/>
        <v>62</v>
      </c>
    </row>
    <row r="56" spans="1:9" s="16" customFormat="1" ht="22.5" hidden="1">
      <c r="A56" s="23"/>
      <c r="B56" s="25" t="s">
        <v>28</v>
      </c>
      <c r="C56" s="18">
        <v>1</v>
      </c>
      <c r="D56" s="18">
        <v>13</v>
      </c>
      <c r="E56" s="20">
        <v>1512126</v>
      </c>
      <c r="F56" s="21">
        <v>200</v>
      </c>
      <c r="G56" s="22">
        <f t="shared" si="7"/>
        <v>111</v>
      </c>
      <c r="H56" s="22">
        <f t="shared" si="7"/>
        <v>62</v>
      </c>
      <c r="I56" s="22">
        <f t="shared" si="7"/>
        <v>62</v>
      </c>
    </row>
    <row r="57" spans="1:9" s="16" customFormat="1" ht="22.5" hidden="1">
      <c r="A57" s="23"/>
      <c r="B57" s="25" t="s">
        <v>30</v>
      </c>
      <c r="C57" s="18">
        <v>1</v>
      </c>
      <c r="D57" s="18">
        <v>13</v>
      </c>
      <c r="E57" s="20">
        <v>1512126</v>
      </c>
      <c r="F57" s="21">
        <v>240</v>
      </c>
      <c r="G57" s="22">
        <v>111</v>
      </c>
      <c r="H57" s="22">
        <v>62</v>
      </c>
      <c r="I57" s="22">
        <v>62</v>
      </c>
    </row>
    <row r="58" spans="1:9" s="16" customFormat="1" ht="33.75" hidden="1">
      <c r="A58" s="23"/>
      <c r="B58" s="29" t="s">
        <v>54</v>
      </c>
      <c r="C58" s="18">
        <v>1</v>
      </c>
      <c r="D58" s="18">
        <v>13</v>
      </c>
      <c r="E58" s="20">
        <v>2300000</v>
      </c>
      <c r="F58" s="21" t="s">
        <v>13</v>
      </c>
      <c r="G58" s="22">
        <f t="shared" ref="G58:I61" si="8">G59</f>
        <v>0</v>
      </c>
      <c r="H58" s="22">
        <f t="shared" si="8"/>
        <v>0</v>
      </c>
      <c r="I58" s="22">
        <f t="shared" si="8"/>
        <v>0</v>
      </c>
    </row>
    <row r="59" spans="1:9" s="16" customFormat="1" ht="12" hidden="1">
      <c r="A59" s="23"/>
      <c r="B59" s="30" t="s">
        <v>55</v>
      </c>
      <c r="C59" s="18">
        <v>1</v>
      </c>
      <c r="D59" s="18">
        <v>13</v>
      </c>
      <c r="E59" s="28">
        <v>2310000</v>
      </c>
      <c r="F59" s="21"/>
      <c r="G59" s="22">
        <f t="shared" si="8"/>
        <v>0</v>
      </c>
      <c r="H59" s="22">
        <f t="shared" si="8"/>
        <v>0</v>
      </c>
      <c r="I59" s="22">
        <f t="shared" si="8"/>
        <v>0</v>
      </c>
    </row>
    <row r="60" spans="1:9" s="16" customFormat="1" ht="12" hidden="1">
      <c r="A60" s="23"/>
      <c r="B60" s="30" t="s">
        <v>56</v>
      </c>
      <c r="C60" s="18">
        <v>1</v>
      </c>
      <c r="D60" s="18">
        <v>13</v>
      </c>
      <c r="E60" s="20">
        <v>2312133</v>
      </c>
      <c r="F60" s="21"/>
      <c r="G60" s="22">
        <f t="shared" si="8"/>
        <v>0</v>
      </c>
      <c r="H60" s="22">
        <f t="shared" si="8"/>
        <v>0</v>
      </c>
      <c r="I60" s="22">
        <f t="shared" si="8"/>
        <v>0</v>
      </c>
    </row>
    <row r="61" spans="1:9" s="16" customFormat="1" ht="22.5" hidden="1">
      <c r="A61" s="23"/>
      <c r="B61" s="25" t="s">
        <v>28</v>
      </c>
      <c r="C61" s="18">
        <v>1</v>
      </c>
      <c r="D61" s="18">
        <v>13</v>
      </c>
      <c r="E61" s="20">
        <v>2312133</v>
      </c>
      <c r="F61" s="21">
        <v>200</v>
      </c>
      <c r="G61" s="22">
        <f t="shared" si="8"/>
        <v>0</v>
      </c>
      <c r="H61" s="22">
        <f t="shared" si="8"/>
        <v>0</v>
      </c>
      <c r="I61" s="22">
        <f t="shared" si="8"/>
        <v>0</v>
      </c>
    </row>
    <row r="62" spans="1:9" s="16" customFormat="1" ht="22.5" hidden="1">
      <c r="A62" s="23"/>
      <c r="B62" s="25" t="s">
        <v>30</v>
      </c>
      <c r="C62" s="18">
        <v>1</v>
      </c>
      <c r="D62" s="18">
        <v>13</v>
      </c>
      <c r="E62" s="20">
        <v>2312133</v>
      </c>
      <c r="F62" s="21">
        <v>240</v>
      </c>
      <c r="G62" s="22"/>
      <c r="H62" s="22"/>
      <c r="I62" s="22"/>
    </row>
    <row r="63" spans="1:9" s="16" customFormat="1" ht="33.75" hidden="1">
      <c r="A63" s="23"/>
      <c r="B63" s="29" t="s">
        <v>57</v>
      </c>
      <c r="C63" s="18">
        <v>1</v>
      </c>
      <c r="D63" s="18">
        <v>13</v>
      </c>
      <c r="E63" s="20">
        <v>1300000</v>
      </c>
      <c r="F63" s="21" t="s">
        <v>13</v>
      </c>
      <c r="G63" s="22">
        <f>G64</f>
        <v>6</v>
      </c>
      <c r="H63" s="22">
        <f>H64</f>
        <v>6</v>
      </c>
      <c r="I63" s="22">
        <f>I64</f>
        <v>6</v>
      </c>
    </row>
    <row r="64" spans="1:9" s="16" customFormat="1" ht="22.5" hidden="1">
      <c r="A64" s="23"/>
      <c r="B64" s="29" t="s">
        <v>58</v>
      </c>
      <c r="C64" s="18">
        <v>1</v>
      </c>
      <c r="D64" s="18">
        <v>13</v>
      </c>
      <c r="E64" s="20">
        <v>1320000</v>
      </c>
      <c r="F64" s="21"/>
      <c r="G64" s="22">
        <f>G65+G68</f>
        <v>6</v>
      </c>
      <c r="H64" s="22">
        <f>H65+H68</f>
        <v>6</v>
      </c>
      <c r="I64" s="22">
        <f>I65+I68</f>
        <v>6</v>
      </c>
    </row>
    <row r="65" spans="1:9" s="16" customFormat="1" ht="22.5" hidden="1">
      <c r="A65" s="23"/>
      <c r="B65" s="29" t="s">
        <v>59</v>
      </c>
      <c r="C65" s="18">
        <v>1</v>
      </c>
      <c r="D65" s="18">
        <v>13</v>
      </c>
      <c r="E65" s="20">
        <v>1322103</v>
      </c>
      <c r="F65" s="21"/>
      <c r="G65" s="22">
        <f t="shared" ref="G65:I66" si="9">G66</f>
        <v>0</v>
      </c>
      <c r="H65" s="22">
        <f t="shared" si="9"/>
        <v>0</v>
      </c>
      <c r="I65" s="22">
        <f t="shared" si="9"/>
        <v>0</v>
      </c>
    </row>
    <row r="66" spans="1:9" s="16" customFormat="1" ht="22.5" hidden="1">
      <c r="A66" s="23"/>
      <c r="B66" s="25" t="s">
        <v>28</v>
      </c>
      <c r="C66" s="18">
        <v>1</v>
      </c>
      <c r="D66" s="18">
        <v>13</v>
      </c>
      <c r="E66" s="20">
        <v>1322103</v>
      </c>
      <c r="F66" s="21">
        <v>200</v>
      </c>
      <c r="G66" s="22">
        <f t="shared" si="9"/>
        <v>0</v>
      </c>
      <c r="H66" s="22">
        <f t="shared" si="9"/>
        <v>0</v>
      </c>
      <c r="I66" s="22">
        <f t="shared" si="9"/>
        <v>0</v>
      </c>
    </row>
    <row r="67" spans="1:9" s="16" customFormat="1" ht="22.5" hidden="1">
      <c r="A67" s="23"/>
      <c r="B67" s="25" t="s">
        <v>30</v>
      </c>
      <c r="C67" s="18">
        <v>1</v>
      </c>
      <c r="D67" s="18">
        <v>13</v>
      </c>
      <c r="E67" s="20">
        <v>1322103</v>
      </c>
      <c r="F67" s="21">
        <v>240</v>
      </c>
      <c r="G67" s="22"/>
      <c r="H67" s="22"/>
      <c r="I67" s="22"/>
    </row>
    <row r="68" spans="1:9" s="16" customFormat="1" ht="22.5" hidden="1">
      <c r="A68" s="23"/>
      <c r="B68" s="25" t="s">
        <v>60</v>
      </c>
      <c r="C68" s="18">
        <v>1</v>
      </c>
      <c r="D68" s="18">
        <v>13</v>
      </c>
      <c r="E68" s="20" t="s">
        <v>61</v>
      </c>
      <c r="F68" s="21"/>
      <c r="G68" s="22">
        <f t="shared" ref="G68:I69" si="10">G69</f>
        <v>6</v>
      </c>
      <c r="H68" s="22">
        <f t="shared" si="10"/>
        <v>6</v>
      </c>
      <c r="I68" s="22">
        <f t="shared" si="10"/>
        <v>6</v>
      </c>
    </row>
    <row r="69" spans="1:9" s="16" customFormat="1" ht="22.5" hidden="1">
      <c r="A69" s="23"/>
      <c r="B69" s="25" t="s">
        <v>28</v>
      </c>
      <c r="C69" s="18">
        <v>1</v>
      </c>
      <c r="D69" s="18">
        <v>13</v>
      </c>
      <c r="E69" s="20" t="s">
        <v>61</v>
      </c>
      <c r="F69" s="21">
        <v>200</v>
      </c>
      <c r="G69" s="22">
        <f t="shared" si="10"/>
        <v>6</v>
      </c>
      <c r="H69" s="22">
        <f t="shared" si="10"/>
        <v>6</v>
      </c>
      <c r="I69" s="22">
        <f t="shared" si="10"/>
        <v>6</v>
      </c>
    </row>
    <row r="70" spans="1:9" s="16" customFormat="1" ht="22.5" hidden="1">
      <c r="A70" s="23"/>
      <c r="B70" s="25" t="s">
        <v>30</v>
      </c>
      <c r="C70" s="18">
        <v>1</v>
      </c>
      <c r="D70" s="18">
        <v>13</v>
      </c>
      <c r="E70" s="28" t="s">
        <v>61</v>
      </c>
      <c r="F70" s="21">
        <v>240</v>
      </c>
      <c r="G70" s="22">
        <v>6</v>
      </c>
      <c r="H70" s="22">
        <v>6</v>
      </c>
      <c r="I70" s="22">
        <v>6</v>
      </c>
    </row>
    <row r="71" spans="1:9" s="16" customFormat="1" ht="12" hidden="1">
      <c r="A71" s="23"/>
      <c r="B71" s="25" t="s">
        <v>62</v>
      </c>
      <c r="C71" s="18">
        <v>1</v>
      </c>
      <c r="D71" s="18">
        <v>13</v>
      </c>
      <c r="E71" s="28" t="s">
        <v>63</v>
      </c>
      <c r="F71" s="21"/>
      <c r="G71" s="22">
        <f>G72+G77</f>
        <v>6441</v>
      </c>
      <c r="H71" s="22">
        <f t="shared" ref="H71:I71" si="11">H72+H77</f>
        <v>2535.5</v>
      </c>
      <c r="I71" s="22">
        <f t="shared" si="11"/>
        <v>5122.2</v>
      </c>
    </row>
    <row r="72" spans="1:9" s="16" customFormat="1" ht="15.75" hidden="1" customHeight="1">
      <c r="A72" s="23"/>
      <c r="B72" s="17" t="s">
        <v>64</v>
      </c>
      <c r="C72" s="18">
        <v>1</v>
      </c>
      <c r="D72" s="18">
        <v>13</v>
      </c>
      <c r="E72" s="28" t="s">
        <v>65</v>
      </c>
      <c r="F72" s="21"/>
      <c r="G72" s="22">
        <f>G73+G75</f>
        <v>6441</v>
      </c>
      <c r="H72" s="22">
        <f t="shared" ref="H72:I72" si="12">H73+H75</f>
        <v>0</v>
      </c>
      <c r="I72" s="22">
        <f t="shared" si="12"/>
        <v>0</v>
      </c>
    </row>
    <row r="73" spans="1:9" s="16" customFormat="1" ht="45" hidden="1">
      <c r="A73" s="23"/>
      <c r="B73" s="24" t="s">
        <v>19</v>
      </c>
      <c r="C73" s="18">
        <v>1</v>
      </c>
      <c r="D73" s="18">
        <v>13</v>
      </c>
      <c r="E73" s="28" t="s">
        <v>65</v>
      </c>
      <c r="F73" s="21">
        <v>100</v>
      </c>
      <c r="G73" s="22">
        <f>G74</f>
        <v>2441</v>
      </c>
      <c r="H73" s="22">
        <f t="shared" ref="H73:I73" si="13">H74</f>
        <v>0</v>
      </c>
      <c r="I73" s="22">
        <f t="shared" si="13"/>
        <v>0</v>
      </c>
    </row>
    <row r="74" spans="1:9" s="16" customFormat="1" ht="22.5" hidden="1">
      <c r="A74" s="23"/>
      <c r="B74" s="25" t="s">
        <v>27</v>
      </c>
      <c r="C74" s="18">
        <v>1</v>
      </c>
      <c r="D74" s="18">
        <v>13</v>
      </c>
      <c r="E74" s="28" t="s">
        <v>65</v>
      </c>
      <c r="F74" s="21">
        <v>120</v>
      </c>
      <c r="G74" s="22">
        <v>2441</v>
      </c>
      <c r="H74" s="22">
        <v>0</v>
      </c>
      <c r="I74" s="22">
        <v>0</v>
      </c>
    </row>
    <row r="75" spans="1:9" s="16" customFormat="1" ht="22.5" hidden="1">
      <c r="A75" s="23"/>
      <c r="B75" s="25" t="s">
        <v>28</v>
      </c>
      <c r="C75" s="18">
        <v>1</v>
      </c>
      <c r="D75" s="18">
        <v>13</v>
      </c>
      <c r="E75" s="28" t="s">
        <v>65</v>
      </c>
      <c r="F75" s="21">
        <v>200</v>
      </c>
      <c r="G75" s="22">
        <f>G76</f>
        <v>4000</v>
      </c>
      <c r="H75" s="22">
        <f t="shared" ref="H75:I75" si="14">H76</f>
        <v>0</v>
      </c>
      <c r="I75" s="22">
        <f t="shared" si="14"/>
        <v>0</v>
      </c>
    </row>
    <row r="76" spans="1:9" s="16" customFormat="1" ht="22.5" hidden="1">
      <c r="A76" s="23"/>
      <c r="B76" s="25" t="s">
        <v>30</v>
      </c>
      <c r="C76" s="18">
        <v>1</v>
      </c>
      <c r="D76" s="18">
        <v>13</v>
      </c>
      <c r="E76" s="28" t="s">
        <v>65</v>
      </c>
      <c r="F76" s="21">
        <v>240</v>
      </c>
      <c r="G76" s="22">
        <v>4000</v>
      </c>
      <c r="H76" s="22">
        <v>0</v>
      </c>
      <c r="I76" s="22">
        <v>0</v>
      </c>
    </row>
    <row r="77" spans="1:9" s="16" customFormat="1" ht="12" hidden="1">
      <c r="A77" s="23"/>
      <c r="B77" s="25" t="s">
        <v>66</v>
      </c>
      <c r="C77" s="18">
        <v>1</v>
      </c>
      <c r="D77" s="18">
        <v>13</v>
      </c>
      <c r="E77" s="28" t="s">
        <v>67</v>
      </c>
      <c r="F77" s="21"/>
      <c r="G77" s="22">
        <v>0</v>
      </c>
      <c r="H77" s="22">
        <f>H78</f>
        <v>2535.5</v>
      </c>
      <c r="I77" s="22">
        <f>I78</f>
        <v>5122.2</v>
      </c>
    </row>
    <row r="78" spans="1:9" s="16" customFormat="1" ht="12" hidden="1">
      <c r="A78" s="23"/>
      <c r="B78" s="25" t="s">
        <v>32</v>
      </c>
      <c r="C78" s="18">
        <v>1</v>
      </c>
      <c r="D78" s="18">
        <v>13</v>
      </c>
      <c r="E78" s="28" t="s">
        <v>67</v>
      </c>
      <c r="F78" s="21">
        <v>800</v>
      </c>
      <c r="G78" s="22">
        <v>0</v>
      </c>
      <c r="H78" s="22">
        <f>H79</f>
        <v>2535.5</v>
      </c>
      <c r="I78" s="22">
        <f>I79</f>
        <v>5122.2</v>
      </c>
    </row>
    <row r="79" spans="1:9" s="16" customFormat="1" ht="12" hidden="1">
      <c r="A79" s="23"/>
      <c r="B79" s="25" t="s">
        <v>39</v>
      </c>
      <c r="C79" s="18">
        <v>1</v>
      </c>
      <c r="D79" s="18">
        <v>13</v>
      </c>
      <c r="E79" s="28" t="s">
        <v>67</v>
      </c>
      <c r="F79" s="21">
        <v>870</v>
      </c>
      <c r="G79" s="22">
        <v>0</v>
      </c>
      <c r="H79" s="22">
        <v>2535.5</v>
      </c>
      <c r="I79" s="22">
        <v>5122.2</v>
      </c>
    </row>
    <row r="80" spans="1:9" s="16" customFormat="1" ht="12">
      <c r="A80" s="23"/>
      <c r="B80" s="27" t="s">
        <v>68</v>
      </c>
      <c r="C80" s="18">
        <v>2</v>
      </c>
      <c r="D80" s="19" t="s">
        <v>12</v>
      </c>
      <c r="E80" s="20"/>
      <c r="F80" s="21"/>
      <c r="G80" s="22">
        <f t="shared" ref="G80:I84" si="15">G81</f>
        <v>1752</v>
      </c>
      <c r="H80" s="22">
        <f t="shared" si="15"/>
        <v>1600</v>
      </c>
      <c r="I80" s="22">
        <f t="shared" si="15"/>
        <v>1600</v>
      </c>
    </row>
    <row r="81" spans="1:9" s="16" customFormat="1">
      <c r="A81" s="23"/>
      <c r="B81" s="30" t="s">
        <v>69</v>
      </c>
      <c r="C81" s="18">
        <v>2</v>
      </c>
      <c r="D81" s="18">
        <v>3</v>
      </c>
      <c r="E81" s="31"/>
      <c r="F81" s="21"/>
      <c r="G81" s="22">
        <f t="shared" si="15"/>
        <v>1752</v>
      </c>
      <c r="H81" s="22">
        <f t="shared" si="15"/>
        <v>1600</v>
      </c>
      <c r="I81" s="22">
        <f t="shared" si="15"/>
        <v>1600</v>
      </c>
    </row>
    <row r="82" spans="1:9" s="16" customFormat="1" ht="12" hidden="1">
      <c r="A82" s="23"/>
      <c r="B82" s="25" t="s">
        <v>62</v>
      </c>
      <c r="C82" s="18">
        <v>2</v>
      </c>
      <c r="D82" s="18">
        <v>3</v>
      </c>
      <c r="E82" s="20">
        <v>5000000</v>
      </c>
      <c r="F82" s="21" t="s">
        <v>13</v>
      </c>
      <c r="G82" s="22">
        <f t="shared" si="15"/>
        <v>1752</v>
      </c>
      <c r="H82" s="22">
        <f t="shared" si="15"/>
        <v>1600</v>
      </c>
      <c r="I82" s="22">
        <f t="shared" si="15"/>
        <v>1600</v>
      </c>
    </row>
    <row r="83" spans="1:9" s="16" customFormat="1" ht="26.25" hidden="1" customHeight="1">
      <c r="A83" s="23"/>
      <c r="B83" s="27" t="s">
        <v>70</v>
      </c>
      <c r="C83" s="18">
        <v>2</v>
      </c>
      <c r="D83" s="18">
        <v>3</v>
      </c>
      <c r="E83" s="28" t="s">
        <v>71</v>
      </c>
      <c r="F83" s="21"/>
      <c r="G83" s="22">
        <f>G84+G86</f>
        <v>1752</v>
      </c>
      <c r="H83" s="22">
        <f>H84+H86</f>
        <v>1600</v>
      </c>
      <c r="I83" s="22">
        <f>I84+I86</f>
        <v>1600</v>
      </c>
    </row>
    <row r="84" spans="1:9" s="16" customFormat="1" ht="45" hidden="1">
      <c r="A84" s="23"/>
      <c r="B84" s="25" t="s">
        <v>19</v>
      </c>
      <c r="C84" s="18">
        <v>2</v>
      </c>
      <c r="D84" s="18">
        <v>3</v>
      </c>
      <c r="E84" s="28" t="s">
        <v>71</v>
      </c>
      <c r="F84" s="21">
        <v>100</v>
      </c>
      <c r="G84" s="22">
        <f t="shared" si="15"/>
        <v>1722</v>
      </c>
      <c r="H84" s="22">
        <f t="shared" si="15"/>
        <v>1600</v>
      </c>
      <c r="I84" s="22">
        <f t="shared" si="15"/>
        <v>1600</v>
      </c>
    </row>
    <row r="85" spans="1:9" s="16" customFormat="1" ht="22.5" hidden="1">
      <c r="A85" s="23"/>
      <c r="B85" s="25" t="s">
        <v>27</v>
      </c>
      <c r="C85" s="18">
        <v>2</v>
      </c>
      <c r="D85" s="18">
        <v>3</v>
      </c>
      <c r="E85" s="28" t="s">
        <v>71</v>
      </c>
      <c r="F85" s="21">
        <v>120</v>
      </c>
      <c r="G85" s="22">
        <v>1722</v>
      </c>
      <c r="H85" s="22">
        <v>1600</v>
      </c>
      <c r="I85" s="22">
        <v>1600</v>
      </c>
    </row>
    <row r="86" spans="1:9" s="16" customFormat="1" ht="22.5" hidden="1">
      <c r="A86" s="23"/>
      <c r="B86" s="25" t="s">
        <v>28</v>
      </c>
      <c r="C86" s="18">
        <v>2</v>
      </c>
      <c r="D86" s="18">
        <v>3</v>
      </c>
      <c r="E86" s="28" t="s">
        <v>71</v>
      </c>
      <c r="F86" s="21">
        <v>200</v>
      </c>
      <c r="G86" s="22">
        <f>G87</f>
        <v>30</v>
      </c>
      <c r="H86" s="22">
        <f>H87</f>
        <v>0</v>
      </c>
      <c r="I86" s="22">
        <f>I87</f>
        <v>0</v>
      </c>
    </row>
    <row r="87" spans="1:9" s="16" customFormat="1" ht="22.5" hidden="1">
      <c r="A87" s="23"/>
      <c r="B87" s="25" t="s">
        <v>30</v>
      </c>
      <c r="C87" s="18">
        <v>2</v>
      </c>
      <c r="D87" s="18">
        <v>3</v>
      </c>
      <c r="E87" s="28" t="s">
        <v>71</v>
      </c>
      <c r="F87" s="21">
        <v>240</v>
      </c>
      <c r="G87" s="22">
        <v>30</v>
      </c>
      <c r="H87" s="22">
        <v>0</v>
      </c>
      <c r="I87" s="22">
        <v>0</v>
      </c>
    </row>
    <row r="88" spans="1:9" s="16" customFormat="1" ht="22.5">
      <c r="A88" s="23"/>
      <c r="B88" s="27" t="s">
        <v>72</v>
      </c>
      <c r="C88" s="18">
        <v>3</v>
      </c>
      <c r="D88" s="19" t="s">
        <v>12</v>
      </c>
      <c r="E88" s="20"/>
      <c r="F88" s="21" t="s">
        <v>13</v>
      </c>
      <c r="G88" s="22">
        <f>G89+G95+G103</f>
        <v>285</v>
      </c>
      <c r="H88" s="22">
        <f>H89+H95+H103</f>
        <v>285</v>
      </c>
      <c r="I88" s="22">
        <f>I89+I95+I103</f>
        <v>285</v>
      </c>
    </row>
    <row r="89" spans="1:9" s="16" customFormat="1" ht="12">
      <c r="A89" s="23"/>
      <c r="B89" s="27" t="s">
        <v>73</v>
      </c>
      <c r="C89" s="18">
        <v>3</v>
      </c>
      <c r="D89" s="18">
        <v>4</v>
      </c>
      <c r="E89" s="20"/>
      <c r="F89" s="21" t="s">
        <v>13</v>
      </c>
      <c r="G89" s="22">
        <f>G90</f>
        <v>235</v>
      </c>
      <c r="H89" s="22">
        <f>H90</f>
        <v>235</v>
      </c>
      <c r="I89" s="22">
        <f>I90</f>
        <v>235</v>
      </c>
    </row>
    <row r="90" spans="1:9" s="16" customFormat="1" ht="33.75" hidden="1">
      <c r="A90" s="23"/>
      <c r="B90" s="27" t="s">
        <v>57</v>
      </c>
      <c r="C90" s="18">
        <v>3</v>
      </c>
      <c r="D90" s="18">
        <v>4</v>
      </c>
      <c r="E90" s="20">
        <v>1300000</v>
      </c>
      <c r="F90" s="21"/>
      <c r="G90" s="22">
        <f t="shared" ref="G90:I93" si="16">G91</f>
        <v>235</v>
      </c>
      <c r="H90" s="22">
        <f t="shared" si="16"/>
        <v>235</v>
      </c>
      <c r="I90" s="22">
        <f t="shared" si="16"/>
        <v>235</v>
      </c>
    </row>
    <row r="91" spans="1:9" s="16" customFormat="1" ht="12" hidden="1">
      <c r="A91" s="23"/>
      <c r="B91" s="29" t="s">
        <v>74</v>
      </c>
      <c r="C91" s="18">
        <v>3</v>
      </c>
      <c r="D91" s="18">
        <v>4</v>
      </c>
      <c r="E91" s="20">
        <v>1310000</v>
      </c>
      <c r="F91" s="21"/>
      <c r="G91" s="22">
        <f t="shared" si="16"/>
        <v>235</v>
      </c>
      <c r="H91" s="22">
        <f t="shared" si="16"/>
        <v>235</v>
      </c>
      <c r="I91" s="22">
        <f t="shared" si="16"/>
        <v>235</v>
      </c>
    </row>
    <row r="92" spans="1:9" s="16" customFormat="1" ht="22.5" hidden="1">
      <c r="A92" s="23"/>
      <c r="B92" s="29" t="s">
        <v>75</v>
      </c>
      <c r="C92" s="18">
        <v>3</v>
      </c>
      <c r="D92" s="18">
        <v>4</v>
      </c>
      <c r="E92" s="20">
        <v>1315931</v>
      </c>
      <c r="F92" s="21"/>
      <c r="G92" s="22">
        <f t="shared" si="16"/>
        <v>235</v>
      </c>
      <c r="H92" s="22">
        <f t="shared" si="16"/>
        <v>235</v>
      </c>
      <c r="I92" s="22">
        <f t="shared" si="16"/>
        <v>235</v>
      </c>
    </row>
    <row r="93" spans="1:9" s="16" customFormat="1" ht="22.5" hidden="1">
      <c r="A93" s="23"/>
      <c r="B93" s="25" t="s">
        <v>28</v>
      </c>
      <c r="C93" s="18">
        <v>3</v>
      </c>
      <c r="D93" s="18">
        <v>4</v>
      </c>
      <c r="E93" s="20">
        <v>1315931</v>
      </c>
      <c r="F93" s="21">
        <v>200</v>
      </c>
      <c r="G93" s="22">
        <f t="shared" si="16"/>
        <v>235</v>
      </c>
      <c r="H93" s="22">
        <f t="shared" si="16"/>
        <v>235</v>
      </c>
      <c r="I93" s="22">
        <f t="shared" si="16"/>
        <v>235</v>
      </c>
    </row>
    <row r="94" spans="1:9" s="16" customFormat="1" ht="22.5" hidden="1">
      <c r="A94" s="23"/>
      <c r="B94" s="25" t="s">
        <v>30</v>
      </c>
      <c r="C94" s="18">
        <v>3</v>
      </c>
      <c r="D94" s="18">
        <v>4</v>
      </c>
      <c r="E94" s="20">
        <v>1315931</v>
      </c>
      <c r="F94" s="21">
        <v>240</v>
      </c>
      <c r="G94" s="22">
        <v>235</v>
      </c>
      <c r="H94" s="22">
        <v>235</v>
      </c>
      <c r="I94" s="22">
        <v>235</v>
      </c>
    </row>
    <row r="95" spans="1:9" s="16" customFormat="1" ht="22.5">
      <c r="A95" s="23"/>
      <c r="B95" s="27" t="s">
        <v>76</v>
      </c>
      <c r="C95" s="18">
        <v>3</v>
      </c>
      <c r="D95" s="18">
        <v>9</v>
      </c>
      <c r="E95" s="20"/>
      <c r="F95" s="21" t="s">
        <v>13</v>
      </c>
      <c r="G95" s="22">
        <f>G96</f>
        <v>50</v>
      </c>
      <c r="H95" s="22">
        <f>H96</f>
        <v>50</v>
      </c>
      <c r="I95" s="22">
        <f>I96</f>
        <v>50</v>
      </c>
    </row>
    <row r="96" spans="1:9" s="16" customFormat="1" ht="33.75" hidden="1">
      <c r="A96" s="23"/>
      <c r="B96" s="29" t="s">
        <v>35</v>
      </c>
      <c r="C96" s="18">
        <v>3</v>
      </c>
      <c r="D96" s="18">
        <v>9</v>
      </c>
      <c r="E96" s="20">
        <v>1400000</v>
      </c>
      <c r="F96" s="21" t="s">
        <v>13</v>
      </c>
      <c r="G96" s="22">
        <f>G98</f>
        <v>50</v>
      </c>
      <c r="H96" s="22">
        <f>H98</f>
        <v>50</v>
      </c>
      <c r="I96" s="22">
        <f>I98</f>
        <v>50</v>
      </c>
    </row>
    <row r="97" spans="1:9" s="16" customFormat="1" ht="33.75" hidden="1">
      <c r="A97" s="23"/>
      <c r="B97" s="29" t="s">
        <v>77</v>
      </c>
      <c r="C97" s="18">
        <v>3</v>
      </c>
      <c r="D97" s="18">
        <v>9</v>
      </c>
      <c r="E97" s="20">
        <v>1410000</v>
      </c>
      <c r="F97" s="21"/>
      <c r="G97" s="22">
        <f t="shared" ref="G97:I99" si="17">G98</f>
        <v>50</v>
      </c>
      <c r="H97" s="22">
        <f t="shared" si="17"/>
        <v>50</v>
      </c>
      <c r="I97" s="22">
        <f t="shared" si="17"/>
        <v>50</v>
      </c>
    </row>
    <row r="98" spans="1:9" s="16" customFormat="1" ht="45" hidden="1">
      <c r="A98" s="23"/>
      <c r="B98" s="29" t="s">
        <v>37</v>
      </c>
      <c r="C98" s="18">
        <v>3</v>
      </c>
      <c r="D98" s="18">
        <v>9</v>
      </c>
      <c r="E98" s="20">
        <v>1412108</v>
      </c>
      <c r="F98" s="21"/>
      <c r="G98" s="22">
        <f>G99+G101</f>
        <v>50</v>
      </c>
      <c r="H98" s="22">
        <f>H99+H101</f>
        <v>50</v>
      </c>
      <c r="I98" s="22">
        <f>I99+I101</f>
        <v>50</v>
      </c>
    </row>
    <row r="99" spans="1:9" s="16" customFormat="1" ht="22.5" hidden="1">
      <c r="A99" s="23"/>
      <c r="B99" s="25" t="s">
        <v>28</v>
      </c>
      <c r="C99" s="18">
        <v>3</v>
      </c>
      <c r="D99" s="18">
        <v>9</v>
      </c>
      <c r="E99" s="20">
        <v>1412108</v>
      </c>
      <c r="F99" s="21">
        <v>200</v>
      </c>
      <c r="G99" s="22">
        <f t="shared" si="17"/>
        <v>50</v>
      </c>
      <c r="H99" s="22">
        <f t="shared" si="17"/>
        <v>50</v>
      </c>
      <c r="I99" s="22">
        <f t="shared" si="17"/>
        <v>50</v>
      </c>
    </row>
    <row r="100" spans="1:9" s="16" customFormat="1" ht="22.5" hidden="1">
      <c r="A100" s="23"/>
      <c r="B100" s="25" t="s">
        <v>30</v>
      </c>
      <c r="C100" s="18">
        <v>3</v>
      </c>
      <c r="D100" s="18">
        <v>9</v>
      </c>
      <c r="E100" s="20">
        <v>1412108</v>
      </c>
      <c r="F100" s="21">
        <v>240</v>
      </c>
      <c r="G100" s="22">
        <v>50</v>
      </c>
      <c r="H100" s="22">
        <v>50</v>
      </c>
      <c r="I100" s="22">
        <v>50</v>
      </c>
    </row>
    <row r="101" spans="1:9" s="16" customFormat="1" ht="12" hidden="1">
      <c r="A101" s="23"/>
      <c r="B101" s="25" t="s">
        <v>78</v>
      </c>
      <c r="C101" s="18">
        <v>3</v>
      </c>
      <c r="D101" s="18">
        <v>9</v>
      </c>
      <c r="E101" s="20">
        <v>1412108</v>
      </c>
      <c r="F101" s="21">
        <v>300</v>
      </c>
      <c r="G101" s="22">
        <f>G102</f>
        <v>0</v>
      </c>
      <c r="H101" s="22">
        <f>H102</f>
        <v>0</v>
      </c>
      <c r="I101" s="22">
        <f>I102</f>
        <v>0</v>
      </c>
    </row>
    <row r="102" spans="1:9" s="16" customFormat="1" ht="12" hidden="1">
      <c r="A102" s="23"/>
      <c r="B102" s="25" t="s">
        <v>79</v>
      </c>
      <c r="C102" s="18">
        <v>3</v>
      </c>
      <c r="D102" s="18">
        <v>9</v>
      </c>
      <c r="E102" s="20">
        <v>1412108</v>
      </c>
      <c r="F102" s="21">
        <v>360</v>
      </c>
      <c r="G102" s="22"/>
      <c r="H102" s="22"/>
      <c r="I102" s="22"/>
    </row>
    <row r="103" spans="1:9" s="16" customFormat="1" ht="22.5" hidden="1">
      <c r="A103" s="23"/>
      <c r="B103" s="25" t="s">
        <v>80</v>
      </c>
      <c r="C103" s="18">
        <v>3</v>
      </c>
      <c r="D103" s="18">
        <v>14</v>
      </c>
      <c r="E103" s="20"/>
      <c r="F103" s="21"/>
      <c r="G103" s="22">
        <f t="shared" ref="G103:I104" si="18">G104</f>
        <v>0</v>
      </c>
      <c r="H103" s="22">
        <f t="shared" si="18"/>
        <v>0</v>
      </c>
      <c r="I103" s="22">
        <f t="shared" si="18"/>
        <v>0</v>
      </c>
    </row>
    <row r="104" spans="1:9" s="16" customFormat="1" ht="33.75" hidden="1">
      <c r="A104" s="23"/>
      <c r="B104" s="27" t="s">
        <v>57</v>
      </c>
      <c r="C104" s="18">
        <v>3</v>
      </c>
      <c r="D104" s="18">
        <v>14</v>
      </c>
      <c r="E104" s="20">
        <v>1300000</v>
      </c>
      <c r="F104" s="21"/>
      <c r="G104" s="22">
        <f t="shared" si="18"/>
        <v>0</v>
      </c>
      <c r="H104" s="22">
        <f t="shared" si="18"/>
        <v>0</v>
      </c>
      <c r="I104" s="22">
        <f t="shared" si="18"/>
        <v>0</v>
      </c>
    </row>
    <row r="105" spans="1:9" s="16" customFormat="1" ht="12" hidden="1">
      <c r="A105" s="23"/>
      <c r="B105" s="29" t="s">
        <v>74</v>
      </c>
      <c r="C105" s="18">
        <v>3</v>
      </c>
      <c r="D105" s="18">
        <v>14</v>
      </c>
      <c r="E105" s="20">
        <v>1310000</v>
      </c>
      <c r="F105" s="21"/>
      <c r="G105" s="22">
        <f>G106+G109</f>
        <v>0</v>
      </c>
      <c r="H105" s="22">
        <f>H106+H109</f>
        <v>0</v>
      </c>
      <c r="I105" s="22">
        <f>I106+I109</f>
        <v>0</v>
      </c>
    </row>
    <row r="106" spans="1:9" s="16" customFormat="1" ht="56.25" hidden="1">
      <c r="A106" s="23"/>
      <c r="B106" s="25" t="s">
        <v>81</v>
      </c>
      <c r="C106" s="18">
        <v>3</v>
      </c>
      <c r="D106" s="18">
        <v>14</v>
      </c>
      <c r="E106" s="20">
        <v>1315412</v>
      </c>
      <c r="F106" s="21"/>
      <c r="G106" s="22">
        <f t="shared" ref="G106:I107" si="19">G107</f>
        <v>0</v>
      </c>
      <c r="H106" s="22">
        <f t="shared" si="19"/>
        <v>0</v>
      </c>
      <c r="I106" s="22">
        <f t="shared" si="19"/>
        <v>0</v>
      </c>
    </row>
    <row r="107" spans="1:9" s="16" customFormat="1" ht="22.5" hidden="1">
      <c r="A107" s="23"/>
      <c r="B107" s="25" t="s">
        <v>28</v>
      </c>
      <c r="C107" s="18">
        <v>3</v>
      </c>
      <c r="D107" s="18">
        <v>14</v>
      </c>
      <c r="E107" s="20">
        <v>1315412</v>
      </c>
      <c r="F107" s="21">
        <v>200</v>
      </c>
      <c r="G107" s="22">
        <f t="shared" si="19"/>
        <v>0</v>
      </c>
      <c r="H107" s="22">
        <f t="shared" si="19"/>
        <v>0</v>
      </c>
      <c r="I107" s="22">
        <f t="shared" si="19"/>
        <v>0</v>
      </c>
    </row>
    <row r="108" spans="1:9" s="16" customFormat="1" ht="22.5" hidden="1">
      <c r="A108" s="23"/>
      <c r="B108" s="25" t="s">
        <v>30</v>
      </c>
      <c r="C108" s="18">
        <v>3</v>
      </c>
      <c r="D108" s="18">
        <v>14</v>
      </c>
      <c r="E108" s="20">
        <v>1315412</v>
      </c>
      <c r="F108" s="21">
        <v>240</v>
      </c>
      <c r="G108" s="22"/>
      <c r="H108" s="22"/>
      <c r="I108" s="22"/>
    </row>
    <row r="109" spans="1:9" s="16" customFormat="1" ht="22.5" hidden="1">
      <c r="A109" s="23"/>
      <c r="B109" s="27" t="s">
        <v>82</v>
      </c>
      <c r="C109" s="18">
        <v>3</v>
      </c>
      <c r="D109" s="18">
        <v>14</v>
      </c>
      <c r="E109" s="20">
        <v>1317060</v>
      </c>
      <c r="F109" s="21"/>
      <c r="G109" s="22">
        <f t="shared" ref="G109:I110" si="20">G110</f>
        <v>0</v>
      </c>
      <c r="H109" s="22">
        <f t="shared" si="20"/>
        <v>0</v>
      </c>
      <c r="I109" s="22">
        <f t="shared" si="20"/>
        <v>0</v>
      </c>
    </row>
    <row r="110" spans="1:9" s="16" customFormat="1" ht="22.5" hidden="1">
      <c r="A110" s="23"/>
      <c r="B110" s="25" t="s">
        <v>28</v>
      </c>
      <c r="C110" s="18">
        <v>3</v>
      </c>
      <c r="D110" s="18">
        <v>14</v>
      </c>
      <c r="E110" s="20">
        <v>1317060</v>
      </c>
      <c r="F110" s="21">
        <v>200</v>
      </c>
      <c r="G110" s="22">
        <f t="shared" si="20"/>
        <v>0</v>
      </c>
      <c r="H110" s="22">
        <f t="shared" si="20"/>
        <v>0</v>
      </c>
      <c r="I110" s="22">
        <f t="shared" si="20"/>
        <v>0</v>
      </c>
    </row>
    <row r="111" spans="1:9" s="16" customFormat="1" ht="22.5" hidden="1">
      <c r="A111" s="23"/>
      <c r="B111" s="25" t="s">
        <v>30</v>
      </c>
      <c r="C111" s="18">
        <v>3</v>
      </c>
      <c r="D111" s="18">
        <v>14</v>
      </c>
      <c r="E111" s="20">
        <v>1317060</v>
      </c>
      <c r="F111" s="21">
        <v>240</v>
      </c>
      <c r="G111" s="22"/>
      <c r="H111" s="22"/>
      <c r="I111" s="22"/>
    </row>
    <row r="112" spans="1:9" s="16" customFormat="1" ht="12">
      <c r="A112" s="23"/>
      <c r="B112" s="27" t="s">
        <v>83</v>
      </c>
      <c r="C112" s="19" t="s">
        <v>84</v>
      </c>
      <c r="D112" s="19" t="s">
        <v>12</v>
      </c>
      <c r="E112" s="20"/>
      <c r="F112" s="21" t="s">
        <v>13</v>
      </c>
      <c r="G112" s="22">
        <f>G113+G125+G131+G137+G143</f>
        <v>17560</v>
      </c>
      <c r="H112" s="22">
        <f>H113+H125+H131+H137+H143</f>
        <v>9600</v>
      </c>
      <c r="I112" s="22">
        <f>I113+I125+I131+I137+I143</f>
        <v>8890</v>
      </c>
    </row>
    <row r="113" spans="1:9" s="16" customFormat="1" ht="12">
      <c r="A113" s="23"/>
      <c r="B113" s="27" t="s">
        <v>85</v>
      </c>
      <c r="C113" s="19" t="s">
        <v>84</v>
      </c>
      <c r="D113" s="19" t="s">
        <v>86</v>
      </c>
      <c r="E113" s="20"/>
      <c r="F113" s="21" t="s">
        <v>13</v>
      </c>
      <c r="G113" s="22">
        <f t="shared" ref="G113:I114" si="21">G114</f>
        <v>6430</v>
      </c>
      <c r="H113" s="22">
        <f t="shared" si="21"/>
        <v>6600</v>
      </c>
      <c r="I113" s="22">
        <f t="shared" si="21"/>
        <v>5890</v>
      </c>
    </row>
    <row r="114" spans="1:9" s="16" customFormat="1" ht="22.5" hidden="1">
      <c r="A114" s="23"/>
      <c r="B114" s="27" t="s">
        <v>87</v>
      </c>
      <c r="C114" s="19" t="s">
        <v>84</v>
      </c>
      <c r="D114" s="19" t="s">
        <v>86</v>
      </c>
      <c r="E114" s="20">
        <v>700000</v>
      </c>
      <c r="F114" s="21"/>
      <c r="G114" s="22">
        <f t="shared" si="21"/>
        <v>6430</v>
      </c>
      <c r="H114" s="22">
        <f t="shared" si="21"/>
        <v>6600</v>
      </c>
      <c r="I114" s="22">
        <f t="shared" si="21"/>
        <v>5890</v>
      </c>
    </row>
    <row r="115" spans="1:9" s="16" customFormat="1" ht="12" hidden="1">
      <c r="A115" s="23"/>
      <c r="B115" s="29" t="s">
        <v>88</v>
      </c>
      <c r="C115" s="19" t="s">
        <v>84</v>
      </c>
      <c r="D115" s="19" t="s">
        <v>86</v>
      </c>
      <c r="E115" s="20">
        <v>710000</v>
      </c>
      <c r="F115" s="21"/>
      <c r="G115" s="22">
        <f>G116+G119+G123</f>
        <v>6430</v>
      </c>
      <c r="H115" s="22">
        <f>H116+H119+H123</f>
        <v>6600</v>
      </c>
      <c r="I115" s="22">
        <f>I116+I119+I123</f>
        <v>5890</v>
      </c>
    </row>
    <row r="116" spans="1:9" s="16" customFormat="1" ht="45" hidden="1">
      <c r="A116" s="23"/>
      <c r="B116" s="29" t="s">
        <v>89</v>
      </c>
      <c r="C116" s="19" t="s">
        <v>84</v>
      </c>
      <c r="D116" s="19" t="s">
        <v>86</v>
      </c>
      <c r="E116" s="32" t="s">
        <v>90</v>
      </c>
      <c r="F116" s="21"/>
      <c r="G116" s="22">
        <f t="shared" ref="G116:I117" si="22">G117</f>
        <v>0</v>
      </c>
      <c r="H116" s="22">
        <f t="shared" si="22"/>
        <v>0</v>
      </c>
      <c r="I116" s="22">
        <f t="shared" si="22"/>
        <v>0</v>
      </c>
    </row>
    <row r="117" spans="1:9" s="16" customFormat="1" ht="45" hidden="1">
      <c r="A117" s="23"/>
      <c r="B117" s="29" t="s">
        <v>19</v>
      </c>
      <c r="C117" s="19" t="s">
        <v>84</v>
      </c>
      <c r="D117" s="19" t="s">
        <v>86</v>
      </c>
      <c r="E117" s="32" t="s">
        <v>90</v>
      </c>
      <c r="F117" s="21">
        <v>100</v>
      </c>
      <c r="G117" s="22">
        <f t="shared" si="22"/>
        <v>0</v>
      </c>
      <c r="H117" s="22">
        <f t="shared" si="22"/>
        <v>0</v>
      </c>
      <c r="I117" s="22">
        <f t="shared" si="22"/>
        <v>0</v>
      </c>
    </row>
    <row r="118" spans="1:9" s="16" customFormat="1" ht="12" hidden="1">
      <c r="A118" s="23"/>
      <c r="B118" s="25" t="s">
        <v>45</v>
      </c>
      <c r="C118" s="18" t="s">
        <v>84</v>
      </c>
      <c r="D118" s="18" t="s">
        <v>86</v>
      </c>
      <c r="E118" s="20" t="s">
        <v>90</v>
      </c>
      <c r="F118" s="21">
        <v>110</v>
      </c>
      <c r="G118" s="22"/>
      <c r="H118" s="22"/>
      <c r="I118" s="22"/>
    </row>
    <row r="119" spans="1:9" s="16" customFormat="1" ht="45" hidden="1">
      <c r="A119" s="23"/>
      <c r="B119" s="29" t="s">
        <v>91</v>
      </c>
      <c r="C119" s="19" t="s">
        <v>84</v>
      </c>
      <c r="D119" s="19" t="s">
        <v>86</v>
      </c>
      <c r="E119" s="20">
        <v>715604</v>
      </c>
      <c r="F119" s="21"/>
      <c r="G119" s="22">
        <f t="shared" ref="G119:I120" si="23">G120</f>
        <v>4700</v>
      </c>
      <c r="H119" s="22">
        <f t="shared" si="23"/>
        <v>4800</v>
      </c>
      <c r="I119" s="22">
        <f t="shared" si="23"/>
        <v>4330</v>
      </c>
    </row>
    <row r="120" spans="1:9" s="16" customFormat="1" ht="45" hidden="1">
      <c r="A120" s="23"/>
      <c r="B120" s="29" t="s">
        <v>19</v>
      </c>
      <c r="C120" s="19" t="s">
        <v>84</v>
      </c>
      <c r="D120" s="19" t="s">
        <v>86</v>
      </c>
      <c r="E120" s="20">
        <v>715604</v>
      </c>
      <c r="F120" s="21">
        <v>100</v>
      </c>
      <c r="G120" s="22">
        <f t="shared" si="23"/>
        <v>4700</v>
      </c>
      <c r="H120" s="22">
        <f t="shared" si="23"/>
        <v>4800</v>
      </c>
      <c r="I120" s="22">
        <f t="shared" si="23"/>
        <v>4330</v>
      </c>
    </row>
    <row r="121" spans="1:9" s="16" customFormat="1" ht="12" hidden="1">
      <c r="A121" s="23"/>
      <c r="B121" s="25" t="s">
        <v>45</v>
      </c>
      <c r="C121" s="18" t="s">
        <v>84</v>
      </c>
      <c r="D121" s="18" t="s">
        <v>86</v>
      </c>
      <c r="E121" s="20">
        <v>715604</v>
      </c>
      <c r="F121" s="21">
        <v>110</v>
      </c>
      <c r="G121" s="22">
        <v>4700</v>
      </c>
      <c r="H121" s="22">
        <v>4800</v>
      </c>
      <c r="I121" s="22">
        <v>4330</v>
      </c>
    </row>
    <row r="122" spans="1:9" s="16" customFormat="1" ht="22.5" hidden="1">
      <c r="A122" s="23"/>
      <c r="B122" s="25" t="s">
        <v>92</v>
      </c>
      <c r="C122" s="19" t="s">
        <v>84</v>
      </c>
      <c r="D122" s="19" t="s">
        <v>86</v>
      </c>
      <c r="E122" s="20">
        <v>717061</v>
      </c>
      <c r="F122" s="21"/>
      <c r="G122" s="22">
        <f t="shared" ref="G122:I123" si="24">G123</f>
        <v>1730</v>
      </c>
      <c r="H122" s="22">
        <f t="shared" si="24"/>
        <v>1800</v>
      </c>
      <c r="I122" s="22">
        <f t="shared" si="24"/>
        <v>1560</v>
      </c>
    </row>
    <row r="123" spans="1:9" s="16" customFormat="1" ht="45" hidden="1">
      <c r="A123" s="23"/>
      <c r="B123" s="25" t="s">
        <v>19</v>
      </c>
      <c r="C123" s="19" t="s">
        <v>84</v>
      </c>
      <c r="D123" s="19" t="s">
        <v>86</v>
      </c>
      <c r="E123" s="20">
        <v>717061</v>
      </c>
      <c r="F123" s="21">
        <v>100</v>
      </c>
      <c r="G123" s="22">
        <f t="shared" si="24"/>
        <v>1730</v>
      </c>
      <c r="H123" s="22">
        <f t="shared" si="24"/>
        <v>1800</v>
      </c>
      <c r="I123" s="22">
        <f t="shared" si="24"/>
        <v>1560</v>
      </c>
    </row>
    <row r="124" spans="1:9" s="16" customFormat="1" ht="12" hidden="1">
      <c r="A124" s="23"/>
      <c r="B124" s="25" t="s">
        <v>45</v>
      </c>
      <c r="C124" s="19" t="s">
        <v>84</v>
      </c>
      <c r="D124" s="19" t="s">
        <v>86</v>
      </c>
      <c r="E124" s="20">
        <v>717061</v>
      </c>
      <c r="F124" s="21">
        <v>110</v>
      </c>
      <c r="G124" s="22">
        <v>1730</v>
      </c>
      <c r="H124" s="22">
        <v>1800</v>
      </c>
      <c r="I124" s="22">
        <v>1560</v>
      </c>
    </row>
    <row r="125" spans="1:9" s="16" customFormat="1" ht="12">
      <c r="A125" s="23"/>
      <c r="B125" s="27" t="s">
        <v>93</v>
      </c>
      <c r="C125" s="19" t="s">
        <v>84</v>
      </c>
      <c r="D125" s="19" t="s">
        <v>94</v>
      </c>
      <c r="E125" s="20"/>
      <c r="F125" s="21" t="s">
        <v>13</v>
      </c>
      <c r="G125" s="22">
        <f t="shared" ref="G125:I129" si="25">G126</f>
        <v>4600</v>
      </c>
      <c r="H125" s="22">
        <f t="shared" si="25"/>
        <v>1000</v>
      </c>
      <c r="I125" s="22">
        <f t="shared" si="25"/>
        <v>1000</v>
      </c>
    </row>
    <row r="126" spans="1:9" s="16" customFormat="1" ht="33.75" hidden="1">
      <c r="A126" s="23"/>
      <c r="B126" s="27" t="s">
        <v>95</v>
      </c>
      <c r="C126" s="19" t="s">
        <v>84</v>
      </c>
      <c r="D126" s="19" t="s">
        <v>94</v>
      </c>
      <c r="E126" s="20">
        <v>1800000</v>
      </c>
      <c r="F126" s="21"/>
      <c r="G126" s="22">
        <f t="shared" si="25"/>
        <v>4600</v>
      </c>
      <c r="H126" s="22">
        <f t="shared" si="25"/>
        <v>1000</v>
      </c>
      <c r="I126" s="22">
        <f t="shared" si="25"/>
        <v>1000</v>
      </c>
    </row>
    <row r="127" spans="1:9" s="16" customFormat="1" ht="12" hidden="1">
      <c r="A127" s="23"/>
      <c r="B127" s="25" t="s">
        <v>96</v>
      </c>
      <c r="C127" s="19" t="s">
        <v>84</v>
      </c>
      <c r="D127" s="19" t="s">
        <v>94</v>
      </c>
      <c r="E127" s="20">
        <v>1820000</v>
      </c>
      <c r="F127" s="21"/>
      <c r="G127" s="22">
        <f t="shared" si="25"/>
        <v>4600</v>
      </c>
      <c r="H127" s="22">
        <f t="shared" si="25"/>
        <v>1000</v>
      </c>
      <c r="I127" s="22">
        <f t="shared" si="25"/>
        <v>1000</v>
      </c>
    </row>
    <row r="128" spans="1:9" s="16" customFormat="1" ht="33.75" hidden="1">
      <c r="A128" s="23"/>
      <c r="B128" s="25" t="s">
        <v>97</v>
      </c>
      <c r="C128" s="19" t="s">
        <v>84</v>
      </c>
      <c r="D128" s="19" t="s">
        <v>94</v>
      </c>
      <c r="E128" s="20">
        <v>1822129</v>
      </c>
      <c r="F128" s="21"/>
      <c r="G128" s="22">
        <f t="shared" si="25"/>
        <v>4600</v>
      </c>
      <c r="H128" s="22">
        <f t="shared" si="25"/>
        <v>1000</v>
      </c>
      <c r="I128" s="22">
        <f t="shared" si="25"/>
        <v>1000</v>
      </c>
    </row>
    <row r="129" spans="1:9" s="16" customFormat="1" ht="12" hidden="1">
      <c r="A129" s="23"/>
      <c r="B129" s="25" t="s">
        <v>32</v>
      </c>
      <c r="C129" s="19" t="s">
        <v>84</v>
      </c>
      <c r="D129" s="19" t="s">
        <v>94</v>
      </c>
      <c r="E129" s="20">
        <v>1822129</v>
      </c>
      <c r="F129" s="21">
        <v>800</v>
      </c>
      <c r="G129" s="22">
        <f t="shared" si="25"/>
        <v>4600</v>
      </c>
      <c r="H129" s="22">
        <f t="shared" si="25"/>
        <v>1000</v>
      </c>
      <c r="I129" s="22">
        <f t="shared" si="25"/>
        <v>1000</v>
      </c>
    </row>
    <row r="130" spans="1:9" s="16" customFormat="1" ht="22.5" hidden="1">
      <c r="A130" s="23"/>
      <c r="B130" s="25" t="s">
        <v>98</v>
      </c>
      <c r="C130" s="19" t="s">
        <v>84</v>
      </c>
      <c r="D130" s="19" t="s">
        <v>94</v>
      </c>
      <c r="E130" s="20">
        <v>1822129</v>
      </c>
      <c r="F130" s="21">
        <v>810</v>
      </c>
      <c r="G130" s="22">
        <v>4600</v>
      </c>
      <c r="H130" s="22">
        <v>1000</v>
      </c>
      <c r="I130" s="22">
        <v>1000</v>
      </c>
    </row>
    <row r="131" spans="1:9" s="16" customFormat="1" ht="12">
      <c r="A131" s="23"/>
      <c r="B131" s="27" t="s">
        <v>99</v>
      </c>
      <c r="C131" s="19" t="s">
        <v>84</v>
      </c>
      <c r="D131" s="19" t="s">
        <v>100</v>
      </c>
      <c r="E131" s="20"/>
      <c r="F131" s="21" t="s">
        <v>13</v>
      </c>
      <c r="G131" s="22">
        <f>G132</f>
        <v>6000</v>
      </c>
      <c r="H131" s="22">
        <f>H132</f>
        <v>1000</v>
      </c>
      <c r="I131" s="22">
        <f>I132</f>
        <v>1000</v>
      </c>
    </row>
    <row r="132" spans="1:9" s="16" customFormat="1" ht="33.75" hidden="1">
      <c r="A132" s="23"/>
      <c r="B132" s="27" t="s">
        <v>95</v>
      </c>
      <c r="C132" s="19" t="s">
        <v>84</v>
      </c>
      <c r="D132" s="19" t="s">
        <v>100</v>
      </c>
      <c r="E132" s="20">
        <v>1800000</v>
      </c>
      <c r="F132" s="21" t="s">
        <v>13</v>
      </c>
      <c r="G132" s="22">
        <f t="shared" ref="G132:I135" si="26">G133</f>
        <v>6000</v>
      </c>
      <c r="H132" s="22">
        <f t="shared" si="26"/>
        <v>1000</v>
      </c>
      <c r="I132" s="22">
        <f t="shared" si="26"/>
        <v>1000</v>
      </c>
    </row>
    <row r="133" spans="1:9" s="16" customFormat="1" ht="12" hidden="1">
      <c r="A133" s="23"/>
      <c r="B133" s="29" t="s">
        <v>101</v>
      </c>
      <c r="C133" s="19" t="s">
        <v>84</v>
      </c>
      <c r="D133" s="19" t="s">
        <v>100</v>
      </c>
      <c r="E133" s="20">
        <v>1860000</v>
      </c>
      <c r="F133" s="21"/>
      <c r="G133" s="22">
        <f t="shared" si="26"/>
        <v>6000</v>
      </c>
      <c r="H133" s="22">
        <f t="shared" si="26"/>
        <v>1000</v>
      </c>
      <c r="I133" s="22">
        <f t="shared" si="26"/>
        <v>1000</v>
      </c>
    </row>
    <row r="134" spans="1:9" s="16" customFormat="1" ht="33.75" hidden="1">
      <c r="A134" s="23"/>
      <c r="B134" s="27" t="s">
        <v>97</v>
      </c>
      <c r="C134" s="19" t="s">
        <v>84</v>
      </c>
      <c r="D134" s="19" t="s">
        <v>100</v>
      </c>
      <c r="E134" s="20">
        <v>1862108</v>
      </c>
      <c r="F134" s="21"/>
      <c r="G134" s="22">
        <f t="shared" si="26"/>
        <v>6000</v>
      </c>
      <c r="H134" s="22">
        <f t="shared" si="26"/>
        <v>1000</v>
      </c>
      <c r="I134" s="22">
        <f t="shared" si="26"/>
        <v>1000</v>
      </c>
    </row>
    <row r="135" spans="1:9" s="16" customFormat="1" ht="22.5" hidden="1">
      <c r="A135" s="23"/>
      <c r="B135" s="25" t="s">
        <v>28</v>
      </c>
      <c r="C135" s="19" t="s">
        <v>84</v>
      </c>
      <c r="D135" s="19" t="s">
        <v>100</v>
      </c>
      <c r="E135" s="20">
        <v>1862108</v>
      </c>
      <c r="F135" s="21" t="s">
        <v>29</v>
      </c>
      <c r="G135" s="22">
        <f t="shared" si="26"/>
        <v>6000</v>
      </c>
      <c r="H135" s="22">
        <f t="shared" si="26"/>
        <v>1000</v>
      </c>
      <c r="I135" s="22">
        <f t="shared" si="26"/>
        <v>1000</v>
      </c>
    </row>
    <row r="136" spans="1:9" s="16" customFormat="1" ht="22.5" hidden="1">
      <c r="A136" s="23"/>
      <c r="B136" s="25" t="s">
        <v>30</v>
      </c>
      <c r="C136" s="19" t="s">
        <v>84</v>
      </c>
      <c r="D136" s="19" t="s">
        <v>100</v>
      </c>
      <c r="E136" s="20">
        <v>1862108</v>
      </c>
      <c r="F136" s="21" t="s">
        <v>31</v>
      </c>
      <c r="G136" s="22">
        <v>6000</v>
      </c>
      <c r="H136" s="22">
        <v>1000</v>
      </c>
      <c r="I136" s="22">
        <v>1000</v>
      </c>
    </row>
    <row r="137" spans="1:9" s="16" customFormat="1" ht="12">
      <c r="A137" s="23"/>
      <c r="B137" s="27" t="s">
        <v>102</v>
      </c>
      <c r="C137" s="19" t="s">
        <v>84</v>
      </c>
      <c r="D137" s="19" t="s">
        <v>103</v>
      </c>
      <c r="E137" s="20"/>
      <c r="F137" s="21" t="s">
        <v>13</v>
      </c>
      <c r="G137" s="22">
        <f t="shared" ref="G137:I141" si="27">G138</f>
        <v>530</v>
      </c>
      <c r="H137" s="22">
        <f t="shared" si="27"/>
        <v>1000</v>
      </c>
      <c r="I137" s="22">
        <f t="shared" si="27"/>
        <v>1000</v>
      </c>
    </row>
    <row r="138" spans="1:9" s="16" customFormat="1" ht="22.5" hidden="1">
      <c r="A138" s="23"/>
      <c r="B138" s="29" t="s">
        <v>104</v>
      </c>
      <c r="C138" s="19" t="s">
        <v>84</v>
      </c>
      <c r="D138" s="19" t="s">
        <v>103</v>
      </c>
      <c r="E138" s="20">
        <v>1700000</v>
      </c>
      <c r="F138" s="21" t="s">
        <v>13</v>
      </c>
      <c r="G138" s="22">
        <f t="shared" si="27"/>
        <v>530</v>
      </c>
      <c r="H138" s="22">
        <f t="shared" si="27"/>
        <v>1000</v>
      </c>
      <c r="I138" s="22">
        <f t="shared" si="27"/>
        <v>1000</v>
      </c>
    </row>
    <row r="139" spans="1:9" s="16" customFormat="1" ht="22.5" hidden="1">
      <c r="A139" s="23"/>
      <c r="B139" s="29" t="s">
        <v>105</v>
      </c>
      <c r="C139" s="19" t="s">
        <v>84</v>
      </c>
      <c r="D139" s="19" t="s">
        <v>103</v>
      </c>
      <c r="E139" s="20">
        <v>1710000</v>
      </c>
      <c r="F139" s="33"/>
      <c r="G139" s="22">
        <f t="shared" si="27"/>
        <v>530</v>
      </c>
      <c r="H139" s="22">
        <f t="shared" si="27"/>
        <v>1000</v>
      </c>
      <c r="I139" s="22">
        <f t="shared" si="27"/>
        <v>1000</v>
      </c>
    </row>
    <row r="140" spans="1:9" s="16" customFormat="1" hidden="1">
      <c r="A140" s="23"/>
      <c r="B140" s="29" t="s">
        <v>106</v>
      </c>
      <c r="C140" s="19" t="s">
        <v>84</v>
      </c>
      <c r="D140" s="19" t="s">
        <v>103</v>
      </c>
      <c r="E140" s="20">
        <v>1712128</v>
      </c>
      <c r="F140" s="33"/>
      <c r="G140" s="22">
        <f t="shared" si="27"/>
        <v>530</v>
      </c>
      <c r="H140" s="22">
        <f t="shared" si="27"/>
        <v>1000</v>
      </c>
      <c r="I140" s="22">
        <f t="shared" si="27"/>
        <v>1000</v>
      </c>
    </row>
    <row r="141" spans="1:9" s="16" customFormat="1" ht="22.5" hidden="1">
      <c r="A141" s="23"/>
      <c r="B141" s="25" t="s">
        <v>28</v>
      </c>
      <c r="C141" s="19" t="s">
        <v>84</v>
      </c>
      <c r="D141" s="19" t="s">
        <v>103</v>
      </c>
      <c r="E141" s="20">
        <v>1712128</v>
      </c>
      <c r="F141" s="21" t="s">
        <v>29</v>
      </c>
      <c r="G141" s="22">
        <f t="shared" si="27"/>
        <v>530</v>
      </c>
      <c r="H141" s="22">
        <f t="shared" si="27"/>
        <v>1000</v>
      </c>
      <c r="I141" s="22">
        <f t="shared" si="27"/>
        <v>1000</v>
      </c>
    </row>
    <row r="142" spans="1:9" s="16" customFormat="1" ht="22.5" hidden="1">
      <c r="A142" s="23"/>
      <c r="B142" s="25" t="s">
        <v>30</v>
      </c>
      <c r="C142" s="19" t="s">
        <v>84</v>
      </c>
      <c r="D142" s="19" t="s">
        <v>103</v>
      </c>
      <c r="E142" s="20">
        <v>1712128</v>
      </c>
      <c r="F142" s="21" t="s">
        <v>31</v>
      </c>
      <c r="G142" s="22">
        <v>530</v>
      </c>
      <c r="H142" s="22">
        <v>1000</v>
      </c>
      <c r="I142" s="22">
        <v>1000</v>
      </c>
    </row>
    <row r="143" spans="1:9" s="16" customFormat="1" ht="12" hidden="1">
      <c r="A143" s="23"/>
      <c r="B143" s="25" t="s">
        <v>107</v>
      </c>
      <c r="C143" s="19" t="s">
        <v>84</v>
      </c>
      <c r="D143" s="19" t="s">
        <v>108</v>
      </c>
      <c r="E143" s="20"/>
      <c r="F143" s="21"/>
      <c r="G143" s="22">
        <f>G144</f>
        <v>0</v>
      </c>
      <c r="H143" s="22">
        <f>H144</f>
        <v>0</v>
      </c>
      <c r="I143" s="22">
        <f>I144</f>
        <v>0</v>
      </c>
    </row>
    <row r="144" spans="1:9" s="16" customFormat="1" ht="22.5" hidden="1">
      <c r="A144" s="23"/>
      <c r="B144" s="25" t="s">
        <v>109</v>
      </c>
      <c r="C144" s="19" t="s">
        <v>84</v>
      </c>
      <c r="D144" s="19" t="s">
        <v>108</v>
      </c>
      <c r="E144" s="20">
        <v>2800000</v>
      </c>
      <c r="F144" s="21"/>
      <c r="G144" s="22">
        <f>G145+G148</f>
        <v>0</v>
      </c>
      <c r="H144" s="22">
        <f>H145+H148</f>
        <v>0</v>
      </c>
      <c r="I144" s="22">
        <f>I145+I148</f>
        <v>0</v>
      </c>
    </row>
    <row r="145" spans="1:9" s="16" customFormat="1" ht="33.75" hidden="1">
      <c r="A145" s="23"/>
      <c r="B145" s="25" t="s">
        <v>110</v>
      </c>
      <c r="C145" s="19" t="s">
        <v>84</v>
      </c>
      <c r="D145" s="19" t="s">
        <v>108</v>
      </c>
      <c r="E145" s="20">
        <v>2805641</v>
      </c>
      <c r="F145" s="21"/>
      <c r="G145" s="22">
        <f t="shared" ref="G145:I146" si="28">G146</f>
        <v>0</v>
      </c>
      <c r="H145" s="22">
        <f t="shared" si="28"/>
        <v>0</v>
      </c>
      <c r="I145" s="22">
        <f t="shared" si="28"/>
        <v>0</v>
      </c>
    </row>
    <row r="146" spans="1:9" s="16" customFormat="1" ht="22.5" hidden="1">
      <c r="A146" s="23"/>
      <c r="B146" s="25" t="s">
        <v>28</v>
      </c>
      <c r="C146" s="19" t="s">
        <v>84</v>
      </c>
      <c r="D146" s="19" t="s">
        <v>108</v>
      </c>
      <c r="E146" s="20">
        <v>2805641</v>
      </c>
      <c r="F146" s="21" t="s">
        <v>29</v>
      </c>
      <c r="G146" s="22">
        <f t="shared" si="28"/>
        <v>0</v>
      </c>
      <c r="H146" s="22">
        <f t="shared" si="28"/>
        <v>0</v>
      </c>
      <c r="I146" s="22">
        <f t="shared" si="28"/>
        <v>0</v>
      </c>
    </row>
    <row r="147" spans="1:9" s="16" customFormat="1" ht="22.5" hidden="1">
      <c r="A147" s="23"/>
      <c r="B147" s="25" t="s">
        <v>30</v>
      </c>
      <c r="C147" s="19" t="s">
        <v>84</v>
      </c>
      <c r="D147" s="19" t="s">
        <v>108</v>
      </c>
      <c r="E147" s="20">
        <v>2805641</v>
      </c>
      <c r="F147" s="21" t="s">
        <v>31</v>
      </c>
      <c r="G147" s="22"/>
      <c r="H147" s="22"/>
      <c r="I147" s="22"/>
    </row>
    <row r="148" spans="1:9" s="16" customFormat="1" ht="22.5" hidden="1">
      <c r="A148" s="23"/>
      <c r="B148" s="25" t="s">
        <v>82</v>
      </c>
      <c r="C148" s="19" t="s">
        <v>84</v>
      </c>
      <c r="D148" s="19" t="s">
        <v>108</v>
      </c>
      <c r="E148" s="20" t="s">
        <v>111</v>
      </c>
      <c r="F148" s="21"/>
      <c r="G148" s="22">
        <f t="shared" ref="G148:I149" si="29">G149</f>
        <v>0</v>
      </c>
      <c r="H148" s="22">
        <f t="shared" si="29"/>
        <v>0</v>
      </c>
      <c r="I148" s="22">
        <f t="shared" si="29"/>
        <v>0</v>
      </c>
    </row>
    <row r="149" spans="1:9" s="16" customFormat="1" ht="22.5" hidden="1">
      <c r="A149" s="23"/>
      <c r="B149" s="25" t="s">
        <v>28</v>
      </c>
      <c r="C149" s="19" t="s">
        <v>84</v>
      </c>
      <c r="D149" s="19" t="s">
        <v>108</v>
      </c>
      <c r="E149" s="20" t="s">
        <v>111</v>
      </c>
      <c r="F149" s="21" t="s">
        <v>29</v>
      </c>
      <c r="G149" s="22">
        <f t="shared" si="29"/>
        <v>0</v>
      </c>
      <c r="H149" s="22">
        <f t="shared" si="29"/>
        <v>0</v>
      </c>
      <c r="I149" s="22">
        <f t="shared" si="29"/>
        <v>0</v>
      </c>
    </row>
    <row r="150" spans="1:9" s="16" customFormat="1" ht="22.5" hidden="1">
      <c r="A150" s="23"/>
      <c r="B150" s="25" t="s">
        <v>30</v>
      </c>
      <c r="C150" s="19" t="s">
        <v>84</v>
      </c>
      <c r="D150" s="19" t="s">
        <v>108</v>
      </c>
      <c r="E150" s="28" t="s">
        <v>111</v>
      </c>
      <c r="F150" s="21" t="s">
        <v>31</v>
      </c>
      <c r="G150" s="22"/>
      <c r="H150" s="22"/>
      <c r="I150" s="22"/>
    </row>
    <row r="151" spans="1:9" s="16" customFormat="1" ht="12">
      <c r="A151" s="23"/>
      <c r="B151" s="27" t="s">
        <v>112</v>
      </c>
      <c r="C151" s="19" t="s">
        <v>113</v>
      </c>
      <c r="D151" s="19" t="s">
        <v>12</v>
      </c>
      <c r="E151" s="20"/>
      <c r="F151" s="21"/>
      <c r="G151" s="22">
        <f>G152+G167+G193</f>
        <v>11641.7</v>
      </c>
      <c r="H151" s="22">
        <f>H152+H167+H193</f>
        <v>22545.599999999999</v>
      </c>
      <c r="I151" s="22">
        <f>I152+I167+I193</f>
        <v>18540.7</v>
      </c>
    </row>
    <row r="152" spans="1:9" s="16" customFormat="1" ht="12">
      <c r="A152" s="23"/>
      <c r="B152" s="27" t="s">
        <v>114</v>
      </c>
      <c r="C152" s="19" t="s">
        <v>113</v>
      </c>
      <c r="D152" s="19" t="s">
        <v>86</v>
      </c>
      <c r="E152" s="20"/>
      <c r="F152" s="21"/>
      <c r="G152" s="22">
        <f>G153</f>
        <v>1527</v>
      </c>
      <c r="H152" s="22">
        <f>H153</f>
        <v>4009.7000000000003</v>
      </c>
      <c r="I152" s="22">
        <f>I153</f>
        <v>2975</v>
      </c>
    </row>
    <row r="153" spans="1:9" s="16" customFormat="1" ht="33.75" hidden="1">
      <c r="A153" s="23"/>
      <c r="B153" s="29" t="s">
        <v>115</v>
      </c>
      <c r="C153" s="19" t="s">
        <v>113</v>
      </c>
      <c r="D153" s="19" t="s">
        <v>86</v>
      </c>
      <c r="E153" s="21">
        <v>1200000</v>
      </c>
      <c r="F153" s="22"/>
      <c r="G153" s="22">
        <f>G154+G160</f>
        <v>1527</v>
      </c>
      <c r="H153" s="22">
        <f>H154+H160</f>
        <v>4009.7000000000003</v>
      </c>
      <c r="I153" s="22">
        <f>I154+I160</f>
        <v>2975</v>
      </c>
    </row>
    <row r="154" spans="1:9" s="16" customFormat="1" ht="22.5" hidden="1">
      <c r="A154" s="23"/>
      <c r="B154" s="29" t="s">
        <v>116</v>
      </c>
      <c r="C154" s="19" t="s">
        <v>113</v>
      </c>
      <c r="D154" s="19" t="s">
        <v>86</v>
      </c>
      <c r="E154" s="21">
        <v>1210000</v>
      </c>
      <c r="F154" s="22"/>
      <c r="G154" s="22">
        <f>G155</f>
        <v>1527</v>
      </c>
      <c r="H154" s="22">
        <f>H155</f>
        <v>3985.9</v>
      </c>
      <c r="I154" s="22">
        <f>I155</f>
        <v>2975</v>
      </c>
    </row>
    <row r="155" spans="1:9" s="16" customFormat="1" ht="45" hidden="1">
      <c r="A155" s="23"/>
      <c r="B155" s="29" t="s">
        <v>117</v>
      </c>
      <c r="C155" s="19" t="s">
        <v>113</v>
      </c>
      <c r="D155" s="19" t="s">
        <v>86</v>
      </c>
      <c r="E155" s="21">
        <v>1212108</v>
      </c>
      <c r="F155" s="22"/>
      <c r="G155" s="22">
        <f>G156+G158</f>
        <v>1527</v>
      </c>
      <c r="H155" s="22">
        <f>H156+H158</f>
        <v>3985.9</v>
      </c>
      <c r="I155" s="22">
        <f>I156+I158</f>
        <v>2975</v>
      </c>
    </row>
    <row r="156" spans="1:9" s="16" customFormat="1" ht="22.5" hidden="1">
      <c r="A156" s="23"/>
      <c r="B156" s="25" t="s">
        <v>28</v>
      </c>
      <c r="C156" s="19" t="s">
        <v>113</v>
      </c>
      <c r="D156" s="19" t="s">
        <v>86</v>
      </c>
      <c r="E156" s="21">
        <v>1212108</v>
      </c>
      <c r="F156" s="21">
        <v>200</v>
      </c>
      <c r="G156" s="22">
        <f>G157</f>
        <v>450</v>
      </c>
      <c r="H156" s="22">
        <f>H157</f>
        <v>1800</v>
      </c>
      <c r="I156" s="22">
        <f>I157</f>
        <v>800</v>
      </c>
    </row>
    <row r="157" spans="1:9" s="16" customFormat="1" ht="22.5" hidden="1">
      <c r="A157" s="23"/>
      <c r="B157" s="25" t="s">
        <v>30</v>
      </c>
      <c r="C157" s="19" t="s">
        <v>113</v>
      </c>
      <c r="D157" s="19" t="s">
        <v>86</v>
      </c>
      <c r="E157" s="21">
        <v>1212108</v>
      </c>
      <c r="F157" s="21">
        <v>240</v>
      </c>
      <c r="G157" s="22">
        <v>450</v>
      </c>
      <c r="H157" s="22">
        <v>1800</v>
      </c>
      <c r="I157" s="22">
        <v>800</v>
      </c>
    </row>
    <row r="158" spans="1:9" s="16" customFormat="1" ht="12" hidden="1">
      <c r="A158" s="23"/>
      <c r="B158" s="25" t="s">
        <v>32</v>
      </c>
      <c r="C158" s="19" t="s">
        <v>113</v>
      </c>
      <c r="D158" s="19" t="s">
        <v>86</v>
      </c>
      <c r="E158" s="21">
        <v>1212108</v>
      </c>
      <c r="F158" s="21">
        <v>800</v>
      </c>
      <c r="G158" s="22">
        <f>G159</f>
        <v>1077</v>
      </c>
      <c r="H158" s="22">
        <f>H159</f>
        <v>2185.9</v>
      </c>
      <c r="I158" s="22">
        <f>I159</f>
        <v>2175</v>
      </c>
    </row>
    <row r="159" spans="1:9" s="16" customFormat="1" ht="22.5" hidden="1">
      <c r="A159" s="23"/>
      <c r="B159" s="25" t="s">
        <v>98</v>
      </c>
      <c r="C159" s="19" t="s">
        <v>113</v>
      </c>
      <c r="D159" s="19" t="s">
        <v>86</v>
      </c>
      <c r="E159" s="21">
        <v>1212108</v>
      </c>
      <c r="F159" s="21">
        <v>810</v>
      </c>
      <c r="G159" s="22">
        <v>1077</v>
      </c>
      <c r="H159" s="22">
        <v>2185.9</v>
      </c>
      <c r="I159" s="22">
        <v>2175</v>
      </c>
    </row>
    <row r="160" spans="1:9" s="16" customFormat="1" ht="22.5" hidden="1">
      <c r="A160" s="23"/>
      <c r="B160" s="27" t="s">
        <v>118</v>
      </c>
      <c r="C160" s="19" t="s">
        <v>113</v>
      </c>
      <c r="D160" s="19" t="s">
        <v>86</v>
      </c>
      <c r="E160" s="21">
        <v>1220000</v>
      </c>
      <c r="F160" s="21"/>
      <c r="G160" s="22">
        <f>G161+G164</f>
        <v>0</v>
      </c>
      <c r="H160" s="22">
        <f>H161+H164</f>
        <v>23.8</v>
      </c>
      <c r="I160" s="22">
        <f>I161+I164</f>
        <v>0</v>
      </c>
    </row>
    <row r="161" spans="1:9" s="16" customFormat="1" ht="33.75" hidden="1">
      <c r="A161" s="23"/>
      <c r="B161" s="27" t="s">
        <v>110</v>
      </c>
      <c r="C161" s="19" t="s">
        <v>113</v>
      </c>
      <c r="D161" s="19" t="s">
        <v>86</v>
      </c>
      <c r="E161" s="21">
        <v>1225641</v>
      </c>
      <c r="F161" s="21"/>
      <c r="G161" s="22">
        <f t="shared" ref="G161:I162" si="30">G162</f>
        <v>0</v>
      </c>
      <c r="H161" s="22">
        <f t="shared" si="30"/>
        <v>0</v>
      </c>
      <c r="I161" s="22">
        <f t="shared" si="30"/>
        <v>0</v>
      </c>
    </row>
    <row r="162" spans="1:9" s="16" customFormat="1" ht="12" hidden="1">
      <c r="A162" s="23"/>
      <c r="B162" s="25" t="s">
        <v>32</v>
      </c>
      <c r="C162" s="19" t="s">
        <v>113</v>
      </c>
      <c r="D162" s="19" t="s">
        <v>86</v>
      </c>
      <c r="E162" s="21">
        <v>1225641</v>
      </c>
      <c r="F162" s="21">
        <v>800</v>
      </c>
      <c r="G162" s="22">
        <f t="shared" si="30"/>
        <v>0</v>
      </c>
      <c r="H162" s="22">
        <f t="shared" si="30"/>
        <v>0</v>
      </c>
      <c r="I162" s="22">
        <f t="shared" si="30"/>
        <v>0</v>
      </c>
    </row>
    <row r="163" spans="1:9" s="16" customFormat="1" ht="22.5" hidden="1">
      <c r="A163" s="23"/>
      <c r="B163" s="25" t="s">
        <v>98</v>
      </c>
      <c r="C163" s="19" t="s">
        <v>113</v>
      </c>
      <c r="D163" s="19" t="s">
        <v>86</v>
      </c>
      <c r="E163" s="21">
        <v>1225641</v>
      </c>
      <c r="F163" s="21">
        <v>810</v>
      </c>
      <c r="G163" s="22"/>
      <c r="H163" s="22"/>
      <c r="I163" s="22"/>
    </row>
    <row r="164" spans="1:9" s="16" customFormat="1" ht="22.5" hidden="1">
      <c r="A164" s="23"/>
      <c r="B164" s="27" t="s">
        <v>82</v>
      </c>
      <c r="C164" s="19" t="s">
        <v>113</v>
      </c>
      <c r="D164" s="19" t="s">
        <v>86</v>
      </c>
      <c r="E164" s="21">
        <v>1227060</v>
      </c>
      <c r="F164" s="21"/>
      <c r="G164" s="22">
        <f t="shared" ref="G164:I165" si="31">G165</f>
        <v>0</v>
      </c>
      <c r="H164" s="22">
        <f t="shared" si="31"/>
        <v>23.8</v>
      </c>
      <c r="I164" s="22">
        <f t="shared" si="31"/>
        <v>0</v>
      </c>
    </row>
    <row r="165" spans="1:9" s="16" customFormat="1" ht="12" hidden="1">
      <c r="A165" s="23"/>
      <c r="B165" s="25" t="s">
        <v>32</v>
      </c>
      <c r="C165" s="19" t="s">
        <v>113</v>
      </c>
      <c r="D165" s="19" t="s">
        <v>86</v>
      </c>
      <c r="E165" s="21">
        <v>1227060</v>
      </c>
      <c r="F165" s="21">
        <v>800</v>
      </c>
      <c r="G165" s="22">
        <f t="shared" si="31"/>
        <v>0</v>
      </c>
      <c r="H165" s="22">
        <f t="shared" si="31"/>
        <v>23.8</v>
      </c>
      <c r="I165" s="22">
        <f t="shared" si="31"/>
        <v>0</v>
      </c>
    </row>
    <row r="166" spans="1:9" s="16" customFormat="1" ht="22.5" hidden="1">
      <c r="A166" s="23"/>
      <c r="B166" s="25" t="s">
        <v>98</v>
      </c>
      <c r="C166" s="19" t="s">
        <v>113</v>
      </c>
      <c r="D166" s="19" t="s">
        <v>86</v>
      </c>
      <c r="E166" s="21">
        <v>1227060</v>
      </c>
      <c r="F166" s="21">
        <v>810</v>
      </c>
      <c r="G166" s="22">
        <v>0</v>
      </c>
      <c r="H166" s="22">
        <v>23.8</v>
      </c>
      <c r="I166" s="22">
        <v>0</v>
      </c>
    </row>
    <row r="167" spans="1:9" s="16" customFormat="1" ht="12">
      <c r="A167" s="23"/>
      <c r="B167" s="27" t="s">
        <v>119</v>
      </c>
      <c r="C167" s="19" t="s">
        <v>113</v>
      </c>
      <c r="D167" s="19" t="s">
        <v>120</v>
      </c>
      <c r="E167" s="21"/>
      <c r="F167" s="21"/>
      <c r="G167" s="22">
        <f>G168</f>
        <v>6814.7000000000007</v>
      </c>
      <c r="H167" s="22">
        <f>H168</f>
        <v>15463.1</v>
      </c>
      <c r="I167" s="22">
        <f>I168</f>
        <v>12633.4</v>
      </c>
    </row>
    <row r="168" spans="1:9" s="16" customFormat="1" ht="33.75" hidden="1">
      <c r="A168" s="23"/>
      <c r="B168" s="29" t="s">
        <v>115</v>
      </c>
      <c r="C168" s="19" t="s">
        <v>113</v>
      </c>
      <c r="D168" s="19" t="s">
        <v>120</v>
      </c>
      <c r="E168" s="21">
        <v>1200000</v>
      </c>
      <c r="F168" s="21"/>
      <c r="G168" s="22">
        <f>G169+G175+G182</f>
        <v>6814.7000000000007</v>
      </c>
      <c r="H168" s="22">
        <f>H169+H175+H182</f>
        <v>15463.1</v>
      </c>
      <c r="I168" s="22">
        <f>I169+I175+I182</f>
        <v>12633.4</v>
      </c>
    </row>
    <row r="169" spans="1:9" s="16" customFormat="1" ht="22.5" hidden="1">
      <c r="A169" s="23"/>
      <c r="B169" s="29" t="s">
        <v>116</v>
      </c>
      <c r="C169" s="19" t="s">
        <v>113</v>
      </c>
      <c r="D169" s="19" t="s">
        <v>120</v>
      </c>
      <c r="E169" s="21">
        <v>1210000</v>
      </c>
      <c r="F169" s="21"/>
      <c r="G169" s="22">
        <f t="shared" ref="G169:I173" si="32">G170</f>
        <v>6754.1</v>
      </c>
      <c r="H169" s="22">
        <f t="shared" si="32"/>
        <v>14373.5</v>
      </c>
      <c r="I169" s="22">
        <f t="shared" si="32"/>
        <v>11700</v>
      </c>
    </row>
    <row r="170" spans="1:9" s="16" customFormat="1" ht="45" hidden="1">
      <c r="A170" s="23"/>
      <c r="B170" s="29" t="s">
        <v>117</v>
      </c>
      <c r="C170" s="19" t="s">
        <v>113</v>
      </c>
      <c r="D170" s="19" t="s">
        <v>120</v>
      </c>
      <c r="E170" s="21">
        <v>1212108</v>
      </c>
      <c r="F170" s="21"/>
      <c r="G170" s="22">
        <f>G171+G173</f>
        <v>6754.1</v>
      </c>
      <c r="H170" s="22">
        <f>H171+H173</f>
        <v>14373.5</v>
      </c>
      <c r="I170" s="22">
        <f>I171+I173</f>
        <v>11700</v>
      </c>
    </row>
    <row r="171" spans="1:9" s="16" customFormat="1" ht="22.5" hidden="1">
      <c r="A171" s="23"/>
      <c r="B171" s="25" t="s">
        <v>28</v>
      </c>
      <c r="C171" s="19" t="s">
        <v>113</v>
      </c>
      <c r="D171" s="19" t="s">
        <v>120</v>
      </c>
      <c r="E171" s="21">
        <v>1212108</v>
      </c>
      <c r="F171" s="21">
        <v>200</v>
      </c>
      <c r="G171" s="22">
        <f>G172</f>
        <v>600</v>
      </c>
      <c r="H171" s="22">
        <f>H172</f>
        <v>3000</v>
      </c>
      <c r="I171" s="22">
        <f>I172</f>
        <v>0</v>
      </c>
    </row>
    <row r="172" spans="1:9" s="16" customFormat="1" ht="22.5" hidden="1">
      <c r="A172" s="23"/>
      <c r="B172" s="25" t="s">
        <v>30</v>
      </c>
      <c r="C172" s="19" t="s">
        <v>113</v>
      </c>
      <c r="D172" s="19" t="s">
        <v>120</v>
      </c>
      <c r="E172" s="21">
        <v>1212108</v>
      </c>
      <c r="F172" s="21">
        <v>240</v>
      </c>
      <c r="G172" s="22">
        <v>600</v>
      </c>
      <c r="H172" s="22">
        <v>3000</v>
      </c>
      <c r="I172" s="22">
        <v>0</v>
      </c>
    </row>
    <row r="173" spans="1:9" s="16" customFormat="1" ht="12" hidden="1">
      <c r="A173" s="23"/>
      <c r="B173" s="25" t="s">
        <v>32</v>
      </c>
      <c r="C173" s="19" t="s">
        <v>113</v>
      </c>
      <c r="D173" s="19" t="s">
        <v>120</v>
      </c>
      <c r="E173" s="21">
        <v>1212108</v>
      </c>
      <c r="F173" s="21">
        <v>800</v>
      </c>
      <c r="G173" s="22">
        <f t="shared" si="32"/>
        <v>6154.1</v>
      </c>
      <c r="H173" s="22">
        <f t="shared" si="32"/>
        <v>11373.5</v>
      </c>
      <c r="I173" s="22">
        <f t="shared" si="32"/>
        <v>11700</v>
      </c>
    </row>
    <row r="174" spans="1:9" s="16" customFormat="1" ht="22.5" hidden="1">
      <c r="A174" s="23"/>
      <c r="B174" s="25" t="s">
        <v>98</v>
      </c>
      <c r="C174" s="19" t="s">
        <v>113</v>
      </c>
      <c r="D174" s="19" t="s">
        <v>120</v>
      </c>
      <c r="E174" s="21">
        <v>1212108</v>
      </c>
      <c r="F174" s="21">
        <v>810</v>
      </c>
      <c r="G174" s="22">
        <v>6154.1</v>
      </c>
      <c r="H174" s="22">
        <v>11373.5</v>
      </c>
      <c r="I174" s="22">
        <v>11700</v>
      </c>
    </row>
    <row r="175" spans="1:9" s="16" customFormat="1" ht="22.5" hidden="1">
      <c r="A175" s="23"/>
      <c r="B175" s="27" t="s">
        <v>118</v>
      </c>
      <c r="C175" s="19" t="s">
        <v>113</v>
      </c>
      <c r="D175" s="19" t="s">
        <v>120</v>
      </c>
      <c r="E175" s="21">
        <v>1220000</v>
      </c>
      <c r="F175" s="21"/>
      <c r="G175" s="22">
        <f>G176+G179</f>
        <v>0</v>
      </c>
      <c r="H175" s="22">
        <f>H176+H179</f>
        <v>0</v>
      </c>
      <c r="I175" s="22">
        <f>I176+I179</f>
        <v>0</v>
      </c>
    </row>
    <row r="176" spans="1:9" s="16" customFormat="1" ht="33.75" hidden="1">
      <c r="A176" s="23"/>
      <c r="B176" s="27" t="s">
        <v>110</v>
      </c>
      <c r="C176" s="19" t="s">
        <v>113</v>
      </c>
      <c r="D176" s="19" t="s">
        <v>120</v>
      </c>
      <c r="E176" s="21">
        <v>1225641</v>
      </c>
      <c r="F176" s="21"/>
      <c r="G176" s="22">
        <f t="shared" ref="G176:I177" si="33">G177</f>
        <v>0</v>
      </c>
      <c r="H176" s="22">
        <f t="shared" si="33"/>
        <v>0</v>
      </c>
      <c r="I176" s="22">
        <f t="shared" si="33"/>
        <v>0</v>
      </c>
    </row>
    <row r="177" spans="1:9" s="16" customFormat="1" ht="22.5" hidden="1">
      <c r="A177" s="23"/>
      <c r="B177" s="25" t="s">
        <v>28</v>
      </c>
      <c r="C177" s="19" t="s">
        <v>113</v>
      </c>
      <c r="D177" s="19" t="s">
        <v>120</v>
      </c>
      <c r="E177" s="21">
        <v>1225641</v>
      </c>
      <c r="F177" s="21">
        <v>200</v>
      </c>
      <c r="G177" s="22">
        <f t="shared" si="33"/>
        <v>0</v>
      </c>
      <c r="H177" s="22">
        <f t="shared" si="33"/>
        <v>0</v>
      </c>
      <c r="I177" s="22">
        <f t="shared" si="33"/>
        <v>0</v>
      </c>
    </row>
    <row r="178" spans="1:9" s="16" customFormat="1" ht="22.5" hidden="1">
      <c r="A178" s="23"/>
      <c r="B178" s="25" t="s">
        <v>30</v>
      </c>
      <c r="C178" s="19" t="s">
        <v>113</v>
      </c>
      <c r="D178" s="19" t="s">
        <v>120</v>
      </c>
      <c r="E178" s="21">
        <v>1225641</v>
      </c>
      <c r="F178" s="21">
        <v>240</v>
      </c>
      <c r="G178" s="22"/>
      <c r="H178" s="22"/>
      <c r="I178" s="22"/>
    </row>
    <row r="179" spans="1:9" s="16" customFormat="1" ht="22.5" hidden="1">
      <c r="A179" s="23"/>
      <c r="B179" s="27" t="s">
        <v>82</v>
      </c>
      <c r="C179" s="19" t="s">
        <v>113</v>
      </c>
      <c r="D179" s="19" t="s">
        <v>120</v>
      </c>
      <c r="E179" s="21">
        <v>1227060</v>
      </c>
      <c r="F179" s="21"/>
      <c r="G179" s="22">
        <f t="shared" ref="G179:I180" si="34">G180</f>
        <v>0</v>
      </c>
      <c r="H179" s="22">
        <f t="shared" si="34"/>
        <v>0</v>
      </c>
      <c r="I179" s="22">
        <f t="shared" si="34"/>
        <v>0</v>
      </c>
    </row>
    <row r="180" spans="1:9" s="16" customFormat="1" ht="22.5" hidden="1">
      <c r="A180" s="23"/>
      <c r="B180" s="25" t="s">
        <v>28</v>
      </c>
      <c r="C180" s="19" t="s">
        <v>113</v>
      </c>
      <c r="D180" s="19" t="s">
        <v>120</v>
      </c>
      <c r="E180" s="21">
        <v>1227060</v>
      </c>
      <c r="F180" s="21">
        <v>200</v>
      </c>
      <c r="G180" s="22">
        <f t="shared" si="34"/>
        <v>0</v>
      </c>
      <c r="H180" s="22">
        <f t="shared" si="34"/>
        <v>0</v>
      </c>
      <c r="I180" s="22">
        <f t="shared" si="34"/>
        <v>0</v>
      </c>
    </row>
    <row r="181" spans="1:9" s="16" customFormat="1" ht="22.5" hidden="1">
      <c r="A181" s="23"/>
      <c r="B181" s="25" t="s">
        <v>30</v>
      </c>
      <c r="C181" s="19" t="s">
        <v>113</v>
      </c>
      <c r="D181" s="19" t="s">
        <v>120</v>
      </c>
      <c r="E181" s="21">
        <v>1227060</v>
      </c>
      <c r="F181" s="21">
        <v>240</v>
      </c>
      <c r="G181" s="22"/>
      <c r="H181" s="22"/>
      <c r="I181" s="22"/>
    </row>
    <row r="182" spans="1:9" s="16" customFormat="1" ht="12" hidden="1">
      <c r="A182" s="23"/>
      <c r="B182" s="25" t="s">
        <v>121</v>
      </c>
      <c r="C182" s="19" t="s">
        <v>113</v>
      </c>
      <c r="D182" s="19" t="s">
        <v>120</v>
      </c>
      <c r="E182" s="21">
        <v>1270000</v>
      </c>
      <c r="F182" s="21"/>
      <c r="G182" s="22">
        <f>G183+G188</f>
        <v>60.6</v>
      </c>
      <c r="H182" s="22">
        <f>H183+H188</f>
        <v>1089.5999999999999</v>
      </c>
      <c r="I182" s="22">
        <f>I183+I188</f>
        <v>933.4</v>
      </c>
    </row>
    <row r="183" spans="1:9" s="16" customFormat="1" ht="33.75" hidden="1">
      <c r="A183" s="23"/>
      <c r="B183" s="27" t="s">
        <v>110</v>
      </c>
      <c r="C183" s="19" t="s">
        <v>113</v>
      </c>
      <c r="D183" s="19" t="s">
        <v>120</v>
      </c>
      <c r="E183" s="21">
        <v>1275641</v>
      </c>
      <c r="F183" s="21"/>
      <c r="G183" s="22">
        <f>G184+G186</f>
        <v>0</v>
      </c>
      <c r="H183" s="22">
        <f>H184+H186</f>
        <v>0</v>
      </c>
      <c r="I183" s="22">
        <f>I184+I186</f>
        <v>0</v>
      </c>
    </row>
    <row r="184" spans="1:9" s="16" customFormat="1" ht="22.5" hidden="1">
      <c r="A184" s="23"/>
      <c r="B184" s="25" t="s">
        <v>28</v>
      </c>
      <c r="C184" s="19" t="s">
        <v>113</v>
      </c>
      <c r="D184" s="19" t="s">
        <v>120</v>
      </c>
      <c r="E184" s="21">
        <v>1275641</v>
      </c>
      <c r="F184" s="21">
        <v>200</v>
      </c>
      <c r="G184" s="22">
        <f>G185</f>
        <v>0</v>
      </c>
      <c r="H184" s="22">
        <f>H185</f>
        <v>0</v>
      </c>
      <c r="I184" s="22">
        <f>I185</f>
        <v>0</v>
      </c>
    </row>
    <row r="185" spans="1:9" s="16" customFormat="1" ht="22.5" hidden="1">
      <c r="A185" s="23"/>
      <c r="B185" s="25" t="s">
        <v>30</v>
      </c>
      <c r="C185" s="19" t="s">
        <v>113</v>
      </c>
      <c r="D185" s="19" t="s">
        <v>120</v>
      </c>
      <c r="E185" s="21">
        <v>1275641</v>
      </c>
      <c r="F185" s="21">
        <v>240</v>
      </c>
      <c r="G185" s="22"/>
      <c r="H185" s="22"/>
      <c r="I185" s="22"/>
    </row>
    <row r="186" spans="1:9" s="16" customFormat="1" ht="12" hidden="1">
      <c r="A186" s="23"/>
      <c r="B186" s="25" t="s">
        <v>32</v>
      </c>
      <c r="C186" s="19" t="s">
        <v>113</v>
      </c>
      <c r="D186" s="19" t="s">
        <v>120</v>
      </c>
      <c r="E186" s="21">
        <v>1275641</v>
      </c>
      <c r="F186" s="21">
        <v>800</v>
      </c>
      <c r="G186" s="22">
        <f>G187</f>
        <v>0</v>
      </c>
      <c r="H186" s="22">
        <f>H187</f>
        <v>0</v>
      </c>
      <c r="I186" s="22">
        <f>I187</f>
        <v>0</v>
      </c>
    </row>
    <row r="187" spans="1:9" s="16" customFormat="1" ht="22.5" hidden="1">
      <c r="A187" s="23"/>
      <c r="B187" s="25" t="s">
        <v>98</v>
      </c>
      <c r="C187" s="19" t="s">
        <v>113</v>
      </c>
      <c r="D187" s="19" t="s">
        <v>120</v>
      </c>
      <c r="E187" s="21">
        <v>1275641</v>
      </c>
      <c r="F187" s="21">
        <v>810</v>
      </c>
      <c r="G187" s="22"/>
      <c r="H187" s="22"/>
      <c r="I187" s="22"/>
    </row>
    <row r="188" spans="1:9" s="16" customFormat="1" ht="22.5" hidden="1">
      <c r="A188" s="23"/>
      <c r="B188" s="25" t="s">
        <v>122</v>
      </c>
      <c r="C188" s="19" t="s">
        <v>113</v>
      </c>
      <c r="D188" s="19" t="s">
        <v>120</v>
      </c>
      <c r="E188" s="21">
        <v>1277060</v>
      </c>
      <c r="F188" s="21"/>
      <c r="G188" s="22">
        <f>G189+G191</f>
        <v>60.6</v>
      </c>
      <c r="H188" s="22">
        <f>H189+H191</f>
        <v>1089.5999999999999</v>
      </c>
      <c r="I188" s="22">
        <f>I189+I191</f>
        <v>933.4</v>
      </c>
    </row>
    <row r="189" spans="1:9" s="16" customFormat="1" ht="22.5" hidden="1">
      <c r="A189" s="23"/>
      <c r="B189" s="25" t="s">
        <v>28</v>
      </c>
      <c r="C189" s="19" t="s">
        <v>113</v>
      </c>
      <c r="D189" s="19" t="s">
        <v>120</v>
      </c>
      <c r="E189" s="21">
        <v>1277060</v>
      </c>
      <c r="F189" s="21">
        <v>200</v>
      </c>
      <c r="G189" s="22">
        <f>G190</f>
        <v>60.6</v>
      </c>
      <c r="H189" s="22">
        <f>H190</f>
        <v>1089.5999999999999</v>
      </c>
      <c r="I189" s="22">
        <f>I190</f>
        <v>933.4</v>
      </c>
    </row>
    <row r="190" spans="1:9" s="16" customFormat="1" ht="22.5" hidden="1">
      <c r="A190" s="23"/>
      <c r="B190" s="25" t="s">
        <v>30</v>
      </c>
      <c r="C190" s="19" t="s">
        <v>113</v>
      </c>
      <c r="D190" s="19" t="s">
        <v>120</v>
      </c>
      <c r="E190" s="21">
        <v>1277060</v>
      </c>
      <c r="F190" s="21">
        <v>240</v>
      </c>
      <c r="G190" s="22">
        <v>60.6</v>
      </c>
      <c r="H190" s="22">
        <v>1089.5999999999999</v>
      </c>
      <c r="I190" s="22">
        <v>933.4</v>
      </c>
    </row>
    <row r="191" spans="1:9" s="16" customFormat="1" ht="12" hidden="1">
      <c r="A191" s="23"/>
      <c r="B191" s="25" t="s">
        <v>32</v>
      </c>
      <c r="C191" s="19" t="s">
        <v>113</v>
      </c>
      <c r="D191" s="19" t="s">
        <v>120</v>
      </c>
      <c r="E191" s="21">
        <v>1277060</v>
      </c>
      <c r="F191" s="21">
        <v>800</v>
      </c>
      <c r="G191" s="22">
        <f>G192</f>
        <v>0</v>
      </c>
      <c r="H191" s="22">
        <f>H192</f>
        <v>0</v>
      </c>
      <c r="I191" s="22">
        <f>I192</f>
        <v>0</v>
      </c>
    </row>
    <row r="192" spans="1:9" s="16" customFormat="1" ht="22.5" hidden="1">
      <c r="A192" s="23"/>
      <c r="B192" s="25" t="s">
        <v>98</v>
      </c>
      <c r="C192" s="19" t="s">
        <v>113</v>
      </c>
      <c r="D192" s="19" t="s">
        <v>120</v>
      </c>
      <c r="E192" s="21">
        <v>1277060</v>
      </c>
      <c r="F192" s="21">
        <v>810</v>
      </c>
      <c r="G192" s="22"/>
      <c r="H192" s="22"/>
      <c r="I192" s="22"/>
    </row>
    <row r="193" spans="1:9" s="16" customFormat="1">
      <c r="A193" s="23"/>
      <c r="B193" s="27" t="s">
        <v>123</v>
      </c>
      <c r="C193" s="19" t="s">
        <v>113</v>
      </c>
      <c r="D193" s="19" t="s">
        <v>124</v>
      </c>
      <c r="E193" s="5"/>
      <c r="F193" s="21"/>
      <c r="G193" s="22">
        <f>G194+G202</f>
        <v>3300</v>
      </c>
      <c r="H193" s="22">
        <f>H194+H202</f>
        <v>3072.8</v>
      </c>
      <c r="I193" s="22">
        <f>I194+I202</f>
        <v>2932.3</v>
      </c>
    </row>
    <row r="194" spans="1:9" s="16" customFormat="1" ht="22.5" hidden="1">
      <c r="A194" s="23"/>
      <c r="B194" s="25" t="s">
        <v>125</v>
      </c>
      <c r="C194" s="19" t="s">
        <v>113</v>
      </c>
      <c r="D194" s="19" t="s">
        <v>124</v>
      </c>
      <c r="E194" s="20">
        <v>300000</v>
      </c>
      <c r="F194" s="21"/>
      <c r="G194" s="22">
        <f>G195</f>
        <v>0</v>
      </c>
      <c r="H194" s="22">
        <f>H195</f>
        <v>0</v>
      </c>
      <c r="I194" s="22">
        <f>I195</f>
        <v>0</v>
      </c>
    </row>
    <row r="195" spans="1:9" s="16" customFormat="1" ht="12" hidden="1">
      <c r="A195" s="23"/>
      <c r="B195" s="25" t="s">
        <v>126</v>
      </c>
      <c r="C195" s="19" t="s">
        <v>113</v>
      </c>
      <c r="D195" s="19" t="s">
        <v>124</v>
      </c>
      <c r="E195" s="20">
        <v>310000</v>
      </c>
      <c r="F195" s="21"/>
      <c r="G195" s="22">
        <f>G196+G199</f>
        <v>0</v>
      </c>
      <c r="H195" s="22">
        <f>H196+H199</f>
        <v>0</v>
      </c>
      <c r="I195" s="22">
        <f>I196+I199</f>
        <v>0</v>
      </c>
    </row>
    <row r="196" spans="1:9" s="16" customFormat="1" ht="12" hidden="1">
      <c r="A196" s="23"/>
      <c r="B196" s="25" t="s">
        <v>127</v>
      </c>
      <c r="C196" s="19" t="s">
        <v>113</v>
      </c>
      <c r="D196" s="19" t="s">
        <v>124</v>
      </c>
      <c r="E196" s="20">
        <v>312105</v>
      </c>
      <c r="F196" s="21"/>
      <c r="G196" s="22">
        <f t="shared" ref="G196:I197" si="35">G197</f>
        <v>0</v>
      </c>
      <c r="H196" s="22">
        <f t="shared" si="35"/>
        <v>0</v>
      </c>
      <c r="I196" s="22">
        <f t="shared" si="35"/>
        <v>0</v>
      </c>
    </row>
    <row r="197" spans="1:9" s="16" customFormat="1" ht="45" hidden="1">
      <c r="A197" s="23"/>
      <c r="B197" s="25" t="s">
        <v>19</v>
      </c>
      <c r="C197" s="19" t="s">
        <v>113</v>
      </c>
      <c r="D197" s="19" t="s">
        <v>124</v>
      </c>
      <c r="E197" s="20">
        <v>312105</v>
      </c>
      <c r="F197" s="21">
        <v>100</v>
      </c>
      <c r="G197" s="22">
        <f t="shared" si="35"/>
        <v>0</v>
      </c>
      <c r="H197" s="22">
        <f t="shared" si="35"/>
        <v>0</v>
      </c>
      <c r="I197" s="22">
        <f t="shared" si="35"/>
        <v>0</v>
      </c>
    </row>
    <row r="198" spans="1:9" s="16" customFormat="1" ht="12" hidden="1">
      <c r="A198" s="23"/>
      <c r="B198" s="25" t="s">
        <v>45</v>
      </c>
      <c r="C198" s="19" t="s">
        <v>113</v>
      </c>
      <c r="D198" s="19" t="s">
        <v>124</v>
      </c>
      <c r="E198" s="20">
        <v>312105</v>
      </c>
      <c r="F198" s="21">
        <v>120</v>
      </c>
      <c r="G198" s="22"/>
      <c r="H198" s="22"/>
      <c r="I198" s="22"/>
    </row>
    <row r="199" spans="1:9" s="16" customFormat="1" ht="22.5" hidden="1">
      <c r="A199" s="23"/>
      <c r="B199" s="25" t="s">
        <v>92</v>
      </c>
      <c r="C199" s="19" t="s">
        <v>113</v>
      </c>
      <c r="D199" s="19" t="s">
        <v>124</v>
      </c>
      <c r="E199" s="20">
        <v>317061</v>
      </c>
      <c r="F199" s="21"/>
      <c r="G199" s="22">
        <f t="shared" ref="G199:I200" si="36">G200</f>
        <v>0</v>
      </c>
      <c r="H199" s="22">
        <f t="shared" si="36"/>
        <v>0</v>
      </c>
      <c r="I199" s="22">
        <f t="shared" si="36"/>
        <v>0</v>
      </c>
    </row>
    <row r="200" spans="1:9" s="16" customFormat="1" ht="45" hidden="1">
      <c r="A200" s="23"/>
      <c r="B200" s="25" t="s">
        <v>19</v>
      </c>
      <c r="C200" s="19" t="s">
        <v>113</v>
      </c>
      <c r="D200" s="19" t="s">
        <v>124</v>
      </c>
      <c r="E200" s="20">
        <v>317061</v>
      </c>
      <c r="F200" s="21">
        <v>100</v>
      </c>
      <c r="G200" s="22">
        <f t="shared" si="36"/>
        <v>0</v>
      </c>
      <c r="H200" s="22">
        <f t="shared" si="36"/>
        <v>0</v>
      </c>
      <c r="I200" s="22">
        <f t="shared" si="36"/>
        <v>0</v>
      </c>
    </row>
    <row r="201" spans="1:9" s="16" customFormat="1" ht="12" hidden="1">
      <c r="A201" s="23"/>
      <c r="B201" s="25" t="s">
        <v>45</v>
      </c>
      <c r="C201" s="19" t="s">
        <v>113</v>
      </c>
      <c r="D201" s="19" t="s">
        <v>124</v>
      </c>
      <c r="E201" s="20">
        <v>317061</v>
      </c>
      <c r="F201" s="21">
        <v>120</v>
      </c>
      <c r="G201" s="22"/>
      <c r="H201" s="22"/>
      <c r="I201" s="22"/>
    </row>
    <row r="202" spans="1:9" s="16" customFormat="1" ht="21.75" hidden="1" customHeight="1">
      <c r="A202" s="34" t="s">
        <v>13</v>
      </c>
      <c r="B202" s="29" t="s">
        <v>128</v>
      </c>
      <c r="C202" s="19" t="s">
        <v>113</v>
      </c>
      <c r="D202" s="19" t="s">
        <v>124</v>
      </c>
      <c r="E202" s="20">
        <v>3100000</v>
      </c>
      <c r="F202" s="21"/>
      <c r="G202" s="22">
        <f>G203</f>
        <v>3300</v>
      </c>
      <c r="H202" s="22">
        <f t="shared" ref="H202:I202" si="37">H203</f>
        <v>3072.8</v>
      </c>
      <c r="I202" s="22">
        <f t="shared" si="37"/>
        <v>2932.3</v>
      </c>
    </row>
    <row r="203" spans="1:9" s="16" customFormat="1" ht="11.25" hidden="1" customHeight="1">
      <c r="A203" s="12"/>
      <c r="B203" s="29" t="s">
        <v>129</v>
      </c>
      <c r="C203" s="19" t="s">
        <v>113</v>
      </c>
      <c r="D203" s="19" t="s">
        <v>124</v>
      </c>
      <c r="E203" s="20">
        <v>3102108</v>
      </c>
      <c r="F203" s="21"/>
      <c r="G203" s="22">
        <f>G204</f>
        <v>3300</v>
      </c>
      <c r="H203" s="22">
        <f>H204</f>
        <v>3072.8</v>
      </c>
      <c r="I203" s="22">
        <f>I204</f>
        <v>2932.3</v>
      </c>
    </row>
    <row r="204" spans="1:9" s="16" customFormat="1" ht="11.25" hidden="1" customHeight="1">
      <c r="A204" s="12"/>
      <c r="B204" s="25" t="s">
        <v>28</v>
      </c>
      <c r="C204" s="19" t="s">
        <v>113</v>
      </c>
      <c r="D204" s="19" t="s">
        <v>124</v>
      </c>
      <c r="E204" s="20">
        <v>3102108</v>
      </c>
      <c r="F204" s="21">
        <v>200</v>
      </c>
      <c r="G204" s="22">
        <f t="shared" ref="G204:I204" si="38">G205</f>
        <v>3300</v>
      </c>
      <c r="H204" s="22">
        <f>H205</f>
        <v>3072.8</v>
      </c>
      <c r="I204" s="22">
        <f t="shared" si="38"/>
        <v>2932.3</v>
      </c>
    </row>
    <row r="205" spans="1:9" s="16" customFormat="1" ht="12.75" hidden="1" customHeight="1">
      <c r="A205" s="35"/>
      <c r="B205" s="25" t="s">
        <v>30</v>
      </c>
      <c r="C205" s="19" t="s">
        <v>113</v>
      </c>
      <c r="D205" s="19" t="s">
        <v>124</v>
      </c>
      <c r="E205" s="20">
        <v>3102108</v>
      </c>
      <c r="F205" s="21">
        <v>240</v>
      </c>
      <c r="G205" s="22">
        <v>3300</v>
      </c>
      <c r="H205" s="22">
        <v>3072.8</v>
      </c>
      <c r="I205" s="22">
        <v>2932.3</v>
      </c>
    </row>
    <row r="206" spans="1:9" s="16" customFormat="1" ht="12" hidden="1">
      <c r="B206" s="27" t="s">
        <v>130</v>
      </c>
      <c r="C206" s="36" t="s">
        <v>131</v>
      </c>
      <c r="D206" s="36" t="s">
        <v>12</v>
      </c>
      <c r="E206" s="20"/>
      <c r="F206" s="21"/>
      <c r="G206" s="22">
        <f t="shared" ref="G206:I211" si="39">G207</f>
        <v>0</v>
      </c>
      <c r="H206" s="22">
        <f t="shared" si="39"/>
        <v>0</v>
      </c>
      <c r="I206" s="22">
        <f t="shared" si="39"/>
        <v>0</v>
      </c>
    </row>
    <row r="207" spans="1:9" s="16" customFormat="1" ht="12" hidden="1">
      <c r="B207" s="27" t="s">
        <v>132</v>
      </c>
      <c r="C207" s="36" t="s">
        <v>131</v>
      </c>
      <c r="D207" s="36" t="s">
        <v>131</v>
      </c>
      <c r="E207" s="20"/>
      <c r="F207" s="21"/>
      <c r="G207" s="22">
        <f t="shared" si="39"/>
        <v>0</v>
      </c>
      <c r="H207" s="22">
        <f t="shared" si="39"/>
        <v>0</v>
      </c>
      <c r="I207" s="22">
        <f t="shared" si="39"/>
        <v>0</v>
      </c>
    </row>
    <row r="208" spans="1:9" s="16" customFormat="1" ht="22.5" hidden="1">
      <c r="B208" s="27" t="s">
        <v>125</v>
      </c>
      <c r="C208" s="36" t="s">
        <v>131</v>
      </c>
      <c r="D208" s="36" t="s">
        <v>131</v>
      </c>
      <c r="E208" s="36" t="s">
        <v>133</v>
      </c>
      <c r="F208" s="21"/>
      <c r="G208" s="22">
        <f t="shared" si="39"/>
        <v>0</v>
      </c>
      <c r="H208" s="22">
        <f t="shared" si="39"/>
        <v>0</v>
      </c>
      <c r="I208" s="22">
        <f t="shared" si="39"/>
        <v>0</v>
      </c>
    </row>
    <row r="209" spans="2:9" s="16" customFormat="1" ht="12" hidden="1">
      <c r="B209" s="27" t="s">
        <v>126</v>
      </c>
      <c r="C209" s="36" t="s">
        <v>131</v>
      </c>
      <c r="D209" s="36" t="s">
        <v>131</v>
      </c>
      <c r="E209" s="36" t="s">
        <v>134</v>
      </c>
      <c r="F209" s="21"/>
      <c r="G209" s="22">
        <f>G210+G213</f>
        <v>0</v>
      </c>
      <c r="H209" s="22">
        <f>H210+H213</f>
        <v>0</v>
      </c>
      <c r="I209" s="22">
        <f>I210+I213</f>
        <v>0</v>
      </c>
    </row>
    <row r="210" spans="2:9" s="16" customFormat="1" ht="33.75" hidden="1">
      <c r="B210" s="27" t="s">
        <v>135</v>
      </c>
      <c r="C210" s="36" t="s">
        <v>131</v>
      </c>
      <c r="D210" s="36" t="s">
        <v>131</v>
      </c>
      <c r="E210" s="36" t="s">
        <v>136</v>
      </c>
      <c r="F210" s="21"/>
      <c r="G210" s="22">
        <f t="shared" si="39"/>
        <v>0</v>
      </c>
      <c r="H210" s="22">
        <f t="shared" si="39"/>
        <v>0</v>
      </c>
      <c r="I210" s="22">
        <f t="shared" si="39"/>
        <v>0</v>
      </c>
    </row>
    <row r="211" spans="2:9" s="16" customFormat="1" ht="22.5" hidden="1">
      <c r="B211" s="25" t="s">
        <v>28</v>
      </c>
      <c r="C211" s="28" t="s">
        <v>131</v>
      </c>
      <c r="D211" s="28" t="s">
        <v>131</v>
      </c>
      <c r="E211" s="28" t="s">
        <v>136</v>
      </c>
      <c r="F211" s="21">
        <v>200</v>
      </c>
      <c r="G211" s="22">
        <f t="shared" si="39"/>
        <v>0</v>
      </c>
      <c r="H211" s="22">
        <f t="shared" si="39"/>
        <v>0</v>
      </c>
      <c r="I211" s="22">
        <f t="shared" si="39"/>
        <v>0</v>
      </c>
    </row>
    <row r="212" spans="2:9" s="16" customFormat="1" ht="22.5" hidden="1">
      <c r="B212" s="25" t="s">
        <v>30</v>
      </c>
      <c r="C212" s="36" t="s">
        <v>131</v>
      </c>
      <c r="D212" s="36" t="s">
        <v>131</v>
      </c>
      <c r="E212" s="36" t="s">
        <v>136</v>
      </c>
      <c r="F212" s="21">
        <v>240</v>
      </c>
      <c r="G212" s="22"/>
      <c r="H212" s="22"/>
      <c r="I212" s="22"/>
    </row>
    <row r="213" spans="2:9" ht="22.5" hidden="1">
      <c r="B213" s="27" t="s">
        <v>92</v>
      </c>
      <c r="C213" s="36" t="s">
        <v>131</v>
      </c>
      <c r="D213" s="36" t="s">
        <v>131</v>
      </c>
      <c r="E213" s="36" t="s">
        <v>137</v>
      </c>
      <c r="F213" s="21"/>
      <c r="G213" s="22">
        <f t="shared" ref="G213:I214" si="40">G214</f>
        <v>0</v>
      </c>
      <c r="H213" s="22">
        <f t="shared" si="40"/>
        <v>0</v>
      </c>
      <c r="I213" s="22">
        <f t="shared" si="40"/>
        <v>0</v>
      </c>
    </row>
    <row r="214" spans="2:9" ht="22.5" hidden="1">
      <c r="B214" s="27" t="s">
        <v>28</v>
      </c>
      <c r="C214" s="36" t="s">
        <v>131</v>
      </c>
      <c r="D214" s="36" t="s">
        <v>131</v>
      </c>
      <c r="E214" s="36" t="s">
        <v>137</v>
      </c>
      <c r="F214" s="21">
        <v>200</v>
      </c>
      <c r="G214" s="22">
        <f t="shared" si="40"/>
        <v>0</v>
      </c>
      <c r="H214" s="22">
        <f t="shared" si="40"/>
        <v>0</v>
      </c>
      <c r="I214" s="22">
        <f t="shared" si="40"/>
        <v>0</v>
      </c>
    </row>
    <row r="215" spans="2:9" ht="22.5" hidden="1">
      <c r="B215" s="25" t="s">
        <v>30</v>
      </c>
      <c r="C215" s="36" t="s">
        <v>131</v>
      </c>
      <c r="D215" s="36" t="s">
        <v>131</v>
      </c>
      <c r="E215" s="36" t="s">
        <v>137</v>
      </c>
      <c r="F215" s="21">
        <v>240</v>
      </c>
      <c r="G215" s="22"/>
      <c r="H215" s="22"/>
      <c r="I215" s="22"/>
    </row>
    <row r="216" spans="2:9">
      <c r="B216" s="25" t="s">
        <v>138</v>
      </c>
      <c r="C216" s="19" t="s">
        <v>94</v>
      </c>
      <c r="D216" s="19" t="s">
        <v>12</v>
      </c>
      <c r="E216" s="20"/>
      <c r="F216" s="21"/>
      <c r="G216" s="22">
        <f>G217</f>
        <v>17102.7</v>
      </c>
      <c r="H216" s="22">
        <f>H217</f>
        <v>18388.899999999998</v>
      </c>
      <c r="I216" s="22">
        <f>I217</f>
        <v>21536.600000000002</v>
      </c>
    </row>
    <row r="217" spans="2:9">
      <c r="B217" s="25" t="s">
        <v>139</v>
      </c>
      <c r="C217" s="19" t="s">
        <v>94</v>
      </c>
      <c r="D217" s="19" t="s">
        <v>86</v>
      </c>
      <c r="E217" s="20"/>
      <c r="F217" s="21"/>
      <c r="G217" s="22">
        <f>G218+G246+G255</f>
        <v>17102.7</v>
      </c>
      <c r="H217" s="22">
        <f>H218+H246+H255</f>
        <v>18388.899999999998</v>
      </c>
      <c r="I217" s="22">
        <f>I218+I246+I255</f>
        <v>21536.600000000002</v>
      </c>
    </row>
    <row r="218" spans="2:9" ht="33.75" hidden="1">
      <c r="B218" s="25" t="s">
        <v>140</v>
      </c>
      <c r="C218" s="19" t="s">
        <v>94</v>
      </c>
      <c r="D218" s="19" t="s">
        <v>86</v>
      </c>
      <c r="E218" s="20">
        <v>500000</v>
      </c>
      <c r="F218" s="21"/>
      <c r="G218" s="22">
        <f>G219+G226+G234+G240</f>
        <v>17080.7</v>
      </c>
      <c r="H218" s="22">
        <f>H219+H226+H234+H240</f>
        <v>18361.899999999998</v>
      </c>
      <c r="I218" s="22">
        <f>I219+I226+I234+I240</f>
        <v>21509.600000000002</v>
      </c>
    </row>
    <row r="219" spans="2:9" ht="22.5" hidden="1">
      <c r="B219" s="25" t="s">
        <v>141</v>
      </c>
      <c r="C219" s="19" t="s">
        <v>94</v>
      </c>
      <c r="D219" s="19" t="s">
        <v>86</v>
      </c>
      <c r="E219" s="20">
        <v>510000</v>
      </c>
      <c r="F219" s="21"/>
      <c r="G219" s="22">
        <f>G220+G223</f>
        <v>762</v>
      </c>
      <c r="H219" s="22">
        <f>H220+H223</f>
        <v>0</v>
      </c>
      <c r="I219" s="22">
        <f>I220+I223</f>
        <v>0</v>
      </c>
    </row>
    <row r="220" spans="2:9" ht="33.75" hidden="1">
      <c r="B220" s="27" t="s">
        <v>135</v>
      </c>
      <c r="C220" s="19" t="s">
        <v>94</v>
      </c>
      <c r="D220" s="19" t="s">
        <v>86</v>
      </c>
      <c r="E220" s="20">
        <v>515641</v>
      </c>
      <c r="F220" s="21"/>
      <c r="G220" s="22">
        <f t="shared" ref="G220:I221" si="41">G221</f>
        <v>647.70000000000005</v>
      </c>
      <c r="H220" s="22">
        <f t="shared" si="41"/>
        <v>0</v>
      </c>
      <c r="I220" s="22">
        <f t="shared" si="41"/>
        <v>0</v>
      </c>
    </row>
    <row r="221" spans="2:9" ht="22.5" hidden="1">
      <c r="B221" s="25" t="s">
        <v>28</v>
      </c>
      <c r="C221" s="19" t="s">
        <v>94</v>
      </c>
      <c r="D221" s="19" t="s">
        <v>86</v>
      </c>
      <c r="E221" s="20">
        <v>515641</v>
      </c>
      <c r="F221" s="21">
        <v>200</v>
      </c>
      <c r="G221" s="22">
        <f t="shared" si="41"/>
        <v>647.70000000000005</v>
      </c>
      <c r="H221" s="22">
        <f t="shared" si="41"/>
        <v>0</v>
      </c>
      <c r="I221" s="22">
        <f t="shared" si="41"/>
        <v>0</v>
      </c>
    </row>
    <row r="222" spans="2:9" ht="22.5" hidden="1">
      <c r="B222" s="25" t="s">
        <v>30</v>
      </c>
      <c r="C222" s="19" t="s">
        <v>94</v>
      </c>
      <c r="D222" s="19" t="s">
        <v>86</v>
      </c>
      <c r="E222" s="20">
        <v>515641</v>
      </c>
      <c r="F222" s="21">
        <v>240</v>
      </c>
      <c r="G222" s="22">
        <v>647.70000000000005</v>
      </c>
      <c r="H222" s="22">
        <v>0</v>
      </c>
      <c r="I222" s="22">
        <v>0</v>
      </c>
    </row>
    <row r="223" spans="2:9" ht="22.5" hidden="1">
      <c r="B223" s="25" t="s">
        <v>92</v>
      </c>
      <c r="C223" s="19" t="s">
        <v>94</v>
      </c>
      <c r="D223" s="19" t="s">
        <v>86</v>
      </c>
      <c r="E223" s="20">
        <v>517061</v>
      </c>
      <c r="F223" s="21"/>
      <c r="G223" s="22">
        <f t="shared" ref="G223:I224" si="42">G224</f>
        <v>114.3</v>
      </c>
      <c r="H223" s="22">
        <f t="shared" si="42"/>
        <v>0</v>
      </c>
      <c r="I223" s="22">
        <f t="shared" si="42"/>
        <v>0</v>
      </c>
    </row>
    <row r="224" spans="2:9" ht="22.5" hidden="1">
      <c r="B224" s="25" t="s">
        <v>28</v>
      </c>
      <c r="C224" s="19" t="s">
        <v>94</v>
      </c>
      <c r="D224" s="19" t="s">
        <v>86</v>
      </c>
      <c r="E224" s="20">
        <v>517061</v>
      </c>
      <c r="F224" s="21">
        <v>200</v>
      </c>
      <c r="G224" s="22">
        <f t="shared" si="42"/>
        <v>114.3</v>
      </c>
      <c r="H224" s="22">
        <f t="shared" si="42"/>
        <v>0</v>
      </c>
      <c r="I224" s="22">
        <f t="shared" si="42"/>
        <v>0</v>
      </c>
    </row>
    <row r="225" spans="2:9" ht="22.5" hidden="1">
      <c r="B225" s="25" t="s">
        <v>30</v>
      </c>
      <c r="C225" s="19" t="s">
        <v>94</v>
      </c>
      <c r="D225" s="19" t="s">
        <v>86</v>
      </c>
      <c r="E225" s="20">
        <v>517061</v>
      </c>
      <c r="F225" s="21">
        <v>240</v>
      </c>
      <c r="G225" s="22">
        <v>114.3</v>
      </c>
      <c r="H225" s="22">
        <v>0</v>
      </c>
      <c r="I225" s="22">
        <v>0</v>
      </c>
    </row>
    <row r="226" spans="2:9" hidden="1">
      <c r="B226" s="25" t="s">
        <v>43</v>
      </c>
      <c r="C226" s="19" t="s">
        <v>94</v>
      </c>
      <c r="D226" s="19" t="s">
        <v>86</v>
      </c>
      <c r="E226" s="20">
        <v>590000</v>
      </c>
      <c r="F226" s="21"/>
      <c r="G226" s="22">
        <f>G227</f>
        <v>9822.1</v>
      </c>
      <c r="H226" s="22">
        <f>H227</f>
        <v>11134.199999999999</v>
      </c>
      <c r="I226" s="22">
        <f>I227</f>
        <v>14128.800000000001</v>
      </c>
    </row>
    <row r="227" spans="2:9" hidden="1">
      <c r="B227" s="25" t="s">
        <v>44</v>
      </c>
      <c r="C227" s="19" t="s">
        <v>94</v>
      </c>
      <c r="D227" s="19" t="s">
        <v>86</v>
      </c>
      <c r="E227" s="20">
        <v>590059</v>
      </c>
      <c r="F227" s="21"/>
      <c r="G227" s="22">
        <f>G228+G230+G232</f>
        <v>9822.1</v>
      </c>
      <c r="H227" s="22">
        <f>H228+H230+H232</f>
        <v>11134.199999999999</v>
      </c>
      <c r="I227" s="22">
        <f>I228+I230+I232</f>
        <v>14128.800000000001</v>
      </c>
    </row>
    <row r="228" spans="2:9" ht="45" hidden="1">
      <c r="B228" s="25" t="s">
        <v>19</v>
      </c>
      <c r="C228" s="19" t="s">
        <v>94</v>
      </c>
      <c r="D228" s="19" t="s">
        <v>86</v>
      </c>
      <c r="E228" s="20">
        <v>590059</v>
      </c>
      <c r="F228" s="21">
        <v>100</v>
      </c>
      <c r="G228" s="22">
        <f>G229</f>
        <v>6922.4</v>
      </c>
      <c r="H228" s="22">
        <f>H229</f>
        <v>7721.4</v>
      </c>
      <c r="I228" s="22">
        <f>I229</f>
        <v>10716</v>
      </c>
    </row>
    <row r="229" spans="2:9" hidden="1">
      <c r="B229" s="25" t="s">
        <v>45</v>
      </c>
      <c r="C229" s="19" t="s">
        <v>94</v>
      </c>
      <c r="D229" s="19" t="s">
        <v>86</v>
      </c>
      <c r="E229" s="20">
        <v>590059</v>
      </c>
      <c r="F229" s="21">
        <v>110</v>
      </c>
      <c r="G229" s="22">
        <v>6922.4</v>
      </c>
      <c r="H229" s="22">
        <v>7721.4</v>
      </c>
      <c r="I229" s="22">
        <v>10716</v>
      </c>
    </row>
    <row r="230" spans="2:9" ht="22.5" hidden="1">
      <c r="B230" s="25" t="s">
        <v>28</v>
      </c>
      <c r="C230" s="19" t="s">
        <v>94</v>
      </c>
      <c r="D230" s="19" t="s">
        <v>86</v>
      </c>
      <c r="E230" s="20">
        <v>590059</v>
      </c>
      <c r="F230" s="21">
        <v>200</v>
      </c>
      <c r="G230" s="22">
        <f>G231</f>
        <v>2510.6</v>
      </c>
      <c r="H230" s="22">
        <f>H231</f>
        <v>3023.7</v>
      </c>
      <c r="I230" s="22">
        <f>I231</f>
        <v>3023.7</v>
      </c>
    </row>
    <row r="231" spans="2:9" ht="22.5" hidden="1">
      <c r="B231" s="25" t="s">
        <v>30</v>
      </c>
      <c r="C231" s="19" t="s">
        <v>94</v>
      </c>
      <c r="D231" s="19" t="s">
        <v>86</v>
      </c>
      <c r="E231" s="20">
        <v>590059</v>
      </c>
      <c r="F231" s="21">
        <v>240</v>
      </c>
      <c r="G231" s="22">
        <v>2510.6</v>
      </c>
      <c r="H231" s="22">
        <v>3023.7</v>
      </c>
      <c r="I231" s="22">
        <v>3023.7</v>
      </c>
    </row>
    <row r="232" spans="2:9" hidden="1">
      <c r="B232" s="25" t="s">
        <v>32</v>
      </c>
      <c r="C232" s="19" t="s">
        <v>94</v>
      </c>
      <c r="D232" s="19" t="s">
        <v>86</v>
      </c>
      <c r="E232" s="20">
        <v>590059</v>
      </c>
      <c r="F232" s="21">
        <v>800</v>
      </c>
      <c r="G232" s="22">
        <f>G233</f>
        <v>389.1</v>
      </c>
      <c r="H232" s="22">
        <f>H233</f>
        <v>389.1</v>
      </c>
      <c r="I232" s="22">
        <f>I233</f>
        <v>389.1</v>
      </c>
    </row>
    <row r="233" spans="2:9" hidden="1">
      <c r="B233" s="25" t="s">
        <v>33</v>
      </c>
      <c r="C233" s="19" t="s">
        <v>94</v>
      </c>
      <c r="D233" s="19" t="s">
        <v>86</v>
      </c>
      <c r="E233" s="20">
        <v>590059</v>
      </c>
      <c r="F233" s="21">
        <v>850</v>
      </c>
      <c r="G233" s="22">
        <v>389.1</v>
      </c>
      <c r="H233" s="22">
        <v>389.1</v>
      </c>
      <c r="I233" s="22">
        <v>389.1</v>
      </c>
    </row>
    <row r="234" spans="2:9" hidden="1">
      <c r="B234" s="25" t="s">
        <v>142</v>
      </c>
      <c r="C234" s="19" t="s">
        <v>94</v>
      </c>
      <c r="D234" s="19" t="s">
        <v>86</v>
      </c>
      <c r="E234" s="20">
        <v>550000</v>
      </c>
      <c r="F234" s="21"/>
      <c r="G234" s="22">
        <f>G235</f>
        <v>5595.3</v>
      </c>
      <c r="H234" s="22">
        <f>H235</f>
        <v>6274.9</v>
      </c>
      <c r="I234" s="22">
        <f>I235</f>
        <v>6407.9</v>
      </c>
    </row>
    <row r="235" spans="2:9" hidden="1">
      <c r="B235" s="25" t="s">
        <v>44</v>
      </c>
      <c r="C235" s="19" t="s">
        <v>94</v>
      </c>
      <c r="D235" s="19" t="s">
        <v>86</v>
      </c>
      <c r="E235" s="20">
        <v>550059</v>
      </c>
      <c r="F235" s="21"/>
      <c r="G235" s="22">
        <f>G236+G238</f>
        <v>5595.3</v>
      </c>
      <c r="H235" s="22">
        <f>H236+H238</f>
        <v>6274.9</v>
      </c>
      <c r="I235" s="22">
        <f>I236+I238</f>
        <v>6407.9</v>
      </c>
    </row>
    <row r="236" spans="2:9" ht="45" hidden="1">
      <c r="B236" s="25" t="s">
        <v>19</v>
      </c>
      <c r="C236" s="19" t="s">
        <v>94</v>
      </c>
      <c r="D236" s="19" t="s">
        <v>86</v>
      </c>
      <c r="E236" s="20">
        <v>550059</v>
      </c>
      <c r="F236" s="21">
        <v>100</v>
      </c>
      <c r="G236" s="22">
        <f>G237</f>
        <v>4761</v>
      </c>
      <c r="H236" s="22">
        <f>H237</f>
        <v>4993</v>
      </c>
      <c r="I236" s="22">
        <f>I237</f>
        <v>5126</v>
      </c>
    </row>
    <row r="237" spans="2:9" hidden="1">
      <c r="B237" s="25" t="s">
        <v>45</v>
      </c>
      <c r="C237" s="19" t="s">
        <v>94</v>
      </c>
      <c r="D237" s="19" t="s">
        <v>86</v>
      </c>
      <c r="E237" s="20">
        <v>550059</v>
      </c>
      <c r="F237" s="21">
        <v>110</v>
      </c>
      <c r="G237" s="22">
        <v>4761</v>
      </c>
      <c r="H237" s="22">
        <v>4993</v>
      </c>
      <c r="I237" s="22">
        <v>5126</v>
      </c>
    </row>
    <row r="238" spans="2:9" ht="22.5" hidden="1">
      <c r="B238" s="25" t="s">
        <v>28</v>
      </c>
      <c r="C238" s="19" t="s">
        <v>94</v>
      </c>
      <c r="D238" s="19" t="s">
        <v>86</v>
      </c>
      <c r="E238" s="20">
        <v>550059</v>
      </c>
      <c r="F238" s="21">
        <v>200</v>
      </c>
      <c r="G238" s="22">
        <f>G239</f>
        <v>834.3</v>
      </c>
      <c r="H238" s="22">
        <f>H239</f>
        <v>1281.9000000000001</v>
      </c>
      <c r="I238" s="22">
        <f>I239</f>
        <v>1281.9000000000001</v>
      </c>
    </row>
    <row r="239" spans="2:9" ht="22.5" hidden="1">
      <c r="B239" s="25" t="s">
        <v>30</v>
      </c>
      <c r="C239" s="19" t="s">
        <v>94</v>
      </c>
      <c r="D239" s="19" t="s">
        <v>86</v>
      </c>
      <c r="E239" s="20">
        <v>550059</v>
      </c>
      <c r="F239" s="21">
        <v>240</v>
      </c>
      <c r="G239" s="22">
        <v>834.3</v>
      </c>
      <c r="H239" s="22">
        <v>1281.9000000000001</v>
      </c>
      <c r="I239" s="22">
        <v>1281.9000000000001</v>
      </c>
    </row>
    <row r="240" spans="2:9" hidden="1">
      <c r="B240" s="25" t="s">
        <v>143</v>
      </c>
      <c r="C240" s="19" t="s">
        <v>94</v>
      </c>
      <c r="D240" s="19" t="s">
        <v>86</v>
      </c>
      <c r="E240" s="20">
        <v>560000</v>
      </c>
      <c r="F240" s="21"/>
      <c r="G240" s="22">
        <f>G241</f>
        <v>901.3</v>
      </c>
      <c r="H240" s="22">
        <f>H241</f>
        <v>952.8</v>
      </c>
      <c r="I240" s="22">
        <f>I241</f>
        <v>972.9</v>
      </c>
    </row>
    <row r="241" spans="2:9" hidden="1">
      <c r="B241" s="25" t="s">
        <v>44</v>
      </c>
      <c r="C241" s="19" t="s">
        <v>94</v>
      </c>
      <c r="D241" s="19" t="s">
        <v>86</v>
      </c>
      <c r="E241" s="20">
        <v>560059</v>
      </c>
      <c r="F241" s="21"/>
      <c r="G241" s="22">
        <f>G242+G244</f>
        <v>901.3</v>
      </c>
      <c r="H241" s="22">
        <f>H242+H244</f>
        <v>952.8</v>
      </c>
      <c r="I241" s="22">
        <f>I242+I244</f>
        <v>972.9</v>
      </c>
    </row>
    <row r="242" spans="2:9" ht="45" hidden="1">
      <c r="B242" s="25" t="s">
        <v>19</v>
      </c>
      <c r="C242" s="19" t="s">
        <v>94</v>
      </c>
      <c r="D242" s="19" t="s">
        <v>86</v>
      </c>
      <c r="E242" s="20">
        <v>560059</v>
      </c>
      <c r="F242" s="21">
        <v>100</v>
      </c>
      <c r="G242" s="22">
        <f>G243</f>
        <v>474.4</v>
      </c>
      <c r="H242" s="22">
        <f>H243</f>
        <v>454.4</v>
      </c>
      <c r="I242" s="22">
        <f>I243</f>
        <v>454.4</v>
      </c>
    </row>
    <row r="243" spans="2:9" hidden="1">
      <c r="B243" s="25" t="s">
        <v>45</v>
      </c>
      <c r="C243" s="19" t="s">
        <v>94</v>
      </c>
      <c r="D243" s="19" t="s">
        <v>86</v>
      </c>
      <c r="E243" s="20">
        <v>560059</v>
      </c>
      <c r="F243" s="21">
        <v>110</v>
      </c>
      <c r="G243" s="22">
        <v>474.4</v>
      </c>
      <c r="H243" s="22">
        <v>454.4</v>
      </c>
      <c r="I243" s="22">
        <v>454.4</v>
      </c>
    </row>
    <row r="244" spans="2:9" ht="22.5" hidden="1">
      <c r="B244" s="25" t="s">
        <v>28</v>
      </c>
      <c r="C244" s="19" t="s">
        <v>94</v>
      </c>
      <c r="D244" s="19" t="s">
        <v>86</v>
      </c>
      <c r="E244" s="20">
        <v>560059</v>
      </c>
      <c r="F244" s="21">
        <v>200</v>
      </c>
      <c r="G244" s="22">
        <f>G245</f>
        <v>426.9</v>
      </c>
      <c r="H244" s="22">
        <f>H245</f>
        <v>498.4</v>
      </c>
      <c r="I244" s="22">
        <f>I245</f>
        <v>518.5</v>
      </c>
    </row>
    <row r="245" spans="2:9" ht="22.5" hidden="1">
      <c r="B245" s="25" t="s">
        <v>30</v>
      </c>
      <c r="C245" s="19" t="s">
        <v>94</v>
      </c>
      <c r="D245" s="19" t="s">
        <v>86</v>
      </c>
      <c r="E245" s="20">
        <v>560059</v>
      </c>
      <c r="F245" s="21">
        <v>240</v>
      </c>
      <c r="G245" s="22">
        <v>426.9</v>
      </c>
      <c r="H245" s="22">
        <v>498.4</v>
      </c>
      <c r="I245" s="22">
        <v>518.5</v>
      </c>
    </row>
    <row r="246" spans="2:9" ht="33.75" hidden="1">
      <c r="B246" s="25" t="s">
        <v>54</v>
      </c>
      <c r="C246" s="19" t="s">
        <v>94</v>
      </c>
      <c r="D246" s="19" t="s">
        <v>86</v>
      </c>
      <c r="E246" s="20">
        <v>2300000</v>
      </c>
      <c r="F246" s="21"/>
      <c r="G246" s="22">
        <f>G247+G251</f>
        <v>22</v>
      </c>
      <c r="H246" s="22">
        <f>H247+H251</f>
        <v>22</v>
      </c>
      <c r="I246" s="22">
        <f>I247+I251</f>
        <v>22</v>
      </c>
    </row>
    <row r="247" spans="2:9" hidden="1">
      <c r="B247" s="29" t="s">
        <v>144</v>
      </c>
      <c r="C247" s="18">
        <v>8</v>
      </c>
      <c r="D247" s="18">
        <v>1</v>
      </c>
      <c r="E247" s="20">
        <v>2320000</v>
      </c>
      <c r="F247" s="21"/>
      <c r="G247" s="22">
        <f t="shared" ref="G247:I249" si="43">G248</f>
        <v>17</v>
      </c>
      <c r="H247" s="22">
        <f t="shared" si="43"/>
        <v>17</v>
      </c>
      <c r="I247" s="22">
        <f t="shared" si="43"/>
        <v>17</v>
      </c>
    </row>
    <row r="248" spans="2:9" ht="22.5" hidden="1">
      <c r="B248" s="29" t="s">
        <v>145</v>
      </c>
      <c r="C248" s="18">
        <v>8</v>
      </c>
      <c r="D248" s="18">
        <v>1</v>
      </c>
      <c r="E248" s="20">
        <v>2322134</v>
      </c>
      <c r="F248" s="21"/>
      <c r="G248" s="22">
        <f t="shared" si="43"/>
        <v>17</v>
      </c>
      <c r="H248" s="22">
        <f t="shared" si="43"/>
        <v>17</v>
      </c>
      <c r="I248" s="22">
        <f t="shared" si="43"/>
        <v>17</v>
      </c>
    </row>
    <row r="249" spans="2:9" ht="22.5" hidden="1">
      <c r="B249" s="25" t="s">
        <v>28</v>
      </c>
      <c r="C249" s="18">
        <v>8</v>
      </c>
      <c r="D249" s="18">
        <v>1</v>
      </c>
      <c r="E249" s="20">
        <v>2322134</v>
      </c>
      <c r="F249" s="21">
        <v>200</v>
      </c>
      <c r="G249" s="22">
        <f t="shared" si="43"/>
        <v>17</v>
      </c>
      <c r="H249" s="22">
        <f t="shared" si="43"/>
        <v>17</v>
      </c>
      <c r="I249" s="22">
        <f t="shared" si="43"/>
        <v>17</v>
      </c>
    </row>
    <row r="250" spans="2:9" ht="22.5" hidden="1">
      <c r="B250" s="25" t="s">
        <v>30</v>
      </c>
      <c r="C250" s="18">
        <v>8</v>
      </c>
      <c r="D250" s="18">
        <v>1</v>
      </c>
      <c r="E250" s="20">
        <v>2322134</v>
      </c>
      <c r="F250" s="21">
        <v>240</v>
      </c>
      <c r="G250" s="22">
        <v>17</v>
      </c>
      <c r="H250" s="22">
        <v>17</v>
      </c>
      <c r="I250" s="22">
        <v>17</v>
      </c>
    </row>
    <row r="251" spans="2:9" hidden="1">
      <c r="B251" s="25" t="s">
        <v>55</v>
      </c>
      <c r="C251" s="18">
        <v>8</v>
      </c>
      <c r="D251" s="18">
        <v>1</v>
      </c>
      <c r="E251" s="20">
        <v>2310000</v>
      </c>
      <c r="F251" s="21"/>
      <c r="G251" s="22">
        <f t="shared" ref="G251:I253" si="44">G252</f>
        <v>5</v>
      </c>
      <c r="H251" s="22">
        <f t="shared" si="44"/>
        <v>5</v>
      </c>
      <c r="I251" s="22">
        <f t="shared" si="44"/>
        <v>5</v>
      </c>
    </row>
    <row r="252" spans="2:9" hidden="1">
      <c r="B252" s="25" t="s">
        <v>56</v>
      </c>
      <c r="C252" s="18">
        <v>8</v>
      </c>
      <c r="D252" s="18">
        <v>1</v>
      </c>
      <c r="E252" s="20">
        <v>2312133</v>
      </c>
      <c r="F252" s="21"/>
      <c r="G252" s="22">
        <f t="shared" si="44"/>
        <v>5</v>
      </c>
      <c r="H252" s="22">
        <f t="shared" si="44"/>
        <v>5</v>
      </c>
      <c r="I252" s="22">
        <f t="shared" si="44"/>
        <v>5</v>
      </c>
    </row>
    <row r="253" spans="2:9" ht="22.5" hidden="1">
      <c r="B253" s="25" t="s">
        <v>28</v>
      </c>
      <c r="C253" s="18">
        <v>8</v>
      </c>
      <c r="D253" s="18">
        <v>1</v>
      </c>
      <c r="E253" s="20">
        <v>2312133</v>
      </c>
      <c r="F253" s="21">
        <v>200</v>
      </c>
      <c r="G253" s="22">
        <f t="shared" si="44"/>
        <v>5</v>
      </c>
      <c r="H253" s="22">
        <f t="shared" si="44"/>
        <v>5</v>
      </c>
      <c r="I253" s="22">
        <f t="shared" si="44"/>
        <v>5</v>
      </c>
    </row>
    <row r="254" spans="2:9" ht="22.5" hidden="1">
      <c r="B254" s="25" t="s">
        <v>30</v>
      </c>
      <c r="C254" s="18">
        <v>8</v>
      </c>
      <c r="D254" s="18">
        <v>1</v>
      </c>
      <c r="E254" s="20">
        <v>2312133</v>
      </c>
      <c r="F254" s="21">
        <v>240</v>
      </c>
      <c r="G254" s="22">
        <v>5</v>
      </c>
      <c r="H254" s="22">
        <v>5</v>
      </c>
      <c r="I254" s="22">
        <v>5</v>
      </c>
    </row>
    <row r="255" spans="2:9" ht="33.75" hidden="1">
      <c r="B255" s="29" t="s">
        <v>57</v>
      </c>
      <c r="C255" s="18">
        <v>8</v>
      </c>
      <c r="D255" s="18">
        <v>1</v>
      </c>
      <c r="E255" s="20">
        <v>1300000</v>
      </c>
      <c r="F255" s="21"/>
      <c r="G255" s="22">
        <f t="shared" ref="G255:I258" si="45">G256</f>
        <v>0</v>
      </c>
      <c r="H255" s="22">
        <f t="shared" si="45"/>
        <v>5</v>
      </c>
      <c r="I255" s="22">
        <f t="shared" si="45"/>
        <v>5</v>
      </c>
    </row>
    <row r="256" spans="2:9" ht="22.5" hidden="1">
      <c r="B256" s="29" t="s">
        <v>146</v>
      </c>
      <c r="C256" s="18">
        <v>8</v>
      </c>
      <c r="D256" s="18">
        <v>1</v>
      </c>
      <c r="E256" s="20">
        <v>1320000</v>
      </c>
      <c r="F256" s="21"/>
      <c r="G256" s="22">
        <f>G257+G260</f>
        <v>0</v>
      </c>
      <c r="H256" s="22">
        <f>H257+H260</f>
        <v>5</v>
      </c>
      <c r="I256" s="22">
        <f>I257+I260</f>
        <v>5</v>
      </c>
    </row>
    <row r="257" spans="2:9" ht="22.5" hidden="1">
      <c r="B257" s="17" t="s">
        <v>59</v>
      </c>
      <c r="C257" s="18">
        <v>8</v>
      </c>
      <c r="D257" s="18">
        <v>1</v>
      </c>
      <c r="E257" s="20">
        <v>1322103</v>
      </c>
      <c r="F257" s="21"/>
      <c r="G257" s="22">
        <f t="shared" si="45"/>
        <v>0</v>
      </c>
      <c r="H257" s="22">
        <f t="shared" si="45"/>
        <v>5</v>
      </c>
      <c r="I257" s="22">
        <f t="shared" si="45"/>
        <v>5</v>
      </c>
    </row>
    <row r="258" spans="2:9" ht="22.5" hidden="1">
      <c r="B258" s="25" t="s">
        <v>28</v>
      </c>
      <c r="C258" s="18">
        <v>8</v>
      </c>
      <c r="D258" s="18">
        <v>1</v>
      </c>
      <c r="E258" s="20">
        <v>1322103</v>
      </c>
      <c r="F258" s="21">
        <v>200</v>
      </c>
      <c r="G258" s="22">
        <f t="shared" si="45"/>
        <v>0</v>
      </c>
      <c r="H258" s="22">
        <f t="shared" si="45"/>
        <v>5</v>
      </c>
      <c r="I258" s="22">
        <f t="shared" si="45"/>
        <v>5</v>
      </c>
    </row>
    <row r="259" spans="2:9" ht="22.5" hidden="1">
      <c r="B259" s="25" t="s">
        <v>30</v>
      </c>
      <c r="C259" s="18">
        <v>8</v>
      </c>
      <c r="D259" s="18">
        <v>1</v>
      </c>
      <c r="E259" s="20">
        <v>1322103</v>
      </c>
      <c r="F259" s="21">
        <v>240</v>
      </c>
      <c r="G259" s="22"/>
      <c r="H259" s="22">
        <v>5</v>
      </c>
      <c r="I259" s="22">
        <v>5</v>
      </c>
    </row>
    <row r="260" spans="2:9" ht="22.5" hidden="1">
      <c r="B260" s="25" t="s">
        <v>60</v>
      </c>
      <c r="C260" s="18">
        <v>8</v>
      </c>
      <c r="D260" s="18">
        <v>1</v>
      </c>
      <c r="E260" s="28" t="s">
        <v>61</v>
      </c>
      <c r="F260" s="21"/>
      <c r="G260" s="22">
        <f t="shared" ref="G260:I261" si="46">G261</f>
        <v>0</v>
      </c>
      <c r="H260" s="22">
        <f t="shared" si="46"/>
        <v>0</v>
      </c>
      <c r="I260" s="22">
        <f t="shared" si="46"/>
        <v>0</v>
      </c>
    </row>
    <row r="261" spans="2:9" ht="22.5" hidden="1">
      <c r="B261" s="25" t="s">
        <v>28</v>
      </c>
      <c r="C261" s="18">
        <v>8</v>
      </c>
      <c r="D261" s="18">
        <v>1</v>
      </c>
      <c r="E261" s="28" t="s">
        <v>61</v>
      </c>
      <c r="F261" s="21">
        <v>200</v>
      </c>
      <c r="G261" s="22">
        <f t="shared" si="46"/>
        <v>0</v>
      </c>
      <c r="H261" s="22">
        <f t="shared" si="46"/>
        <v>0</v>
      </c>
      <c r="I261" s="22">
        <f t="shared" si="46"/>
        <v>0</v>
      </c>
    </row>
    <row r="262" spans="2:9" ht="22.5" hidden="1">
      <c r="B262" s="25" t="s">
        <v>30</v>
      </c>
      <c r="C262" s="18">
        <v>8</v>
      </c>
      <c r="D262" s="18">
        <v>1</v>
      </c>
      <c r="E262" s="28" t="s">
        <v>61</v>
      </c>
      <c r="F262" s="21">
        <v>240</v>
      </c>
      <c r="G262" s="22"/>
      <c r="H262" s="22">
        <v>0</v>
      </c>
      <c r="I262" s="22">
        <v>0</v>
      </c>
    </row>
    <row r="263" spans="2:9">
      <c r="B263" s="27" t="s">
        <v>147</v>
      </c>
      <c r="C263" s="19">
        <v>10</v>
      </c>
      <c r="D263" s="19" t="s">
        <v>12</v>
      </c>
      <c r="E263" s="20"/>
      <c r="F263" s="21"/>
      <c r="G263" s="22">
        <f t="shared" ref="G263:I264" si="47">G264</f>
        <v>300</v>
      </c>
      <c r="H263" s="22">
        <f t="shared" si="47"/>
        <v>300</v>
      </c>
      <c r="I263" s="22">
        <f t="shared" si="47"/>
        <v>300</v>
      </c>
    </row>
    <row r="264" spans="2:9">
      <c r="B264" s="27" t="s">
        <v>148</v>
      </c>
      <c r="C264" s="19" t="s">
        <v>103</v>
      </c>
      <c r="D264" s="19" t="s">
        <v>86</v>
      </c>
      <c r="E264" s="20"/>
      <c r="F264" s="21"/>
      <c r="G264" s="22">
        <f t="shared" si="47"/>
        <v>300</v>
      </c>
      <c r="H264" s="22">
        <f t="shared" si="47"/>
        <v>300</v>
      </c>
      <c r="I264" s="22">
        <f t="shared" si="47"/>
        <v>300</v>
      </c>
    </row>
    <row r="265" spans="2:9" ht="33.75" hidden="1">
      <c r="B265" s="37" t="s">
        <v>149</v>
      </c>
      <c r="C265" s="19" t="s">
        <v>103</v>
      </c>
      <c r="D265" s="19" t="s">
        <v>86</v>
      </c>
      <c r="E265" s="20">
        <v>2500000</v>
      </c>
      <c r="F265" s="21"/>
      <c r="G265" s="22">
        <f>G267</f>
        <v>300</v>
      </c>
      <c r="H265" s="22">
        <f>H267</f>
        <v>300</v>
      </c>
      <c r="I265" s="22">
        <f>I267</f>
        <v>300</v>
      </c>
    </row>
    <row r="266" spans="2:9" ht="22.5" hidden="1">
      <c r="B266" s="37" t="s">
        <v>150</v>
      </c>
      <c r="C266" s="19" t="s">
        <v>103</v>
      </c>
      <c r="D266" s="19" t="s">
        <v>86</v>
      </c>
      <c r="E266" s="20">
        <v>2510000</v>
      </c>
      <c r="F266" s="21"/>
      <c r="G266" s="22">
        <f t="shared" ref="G266:I268" si="48">G267</f>
        <v>300</v>
      </c>
      <c r="H266" s="22">
        <f t="shared" si="48"/>
        <v>300</v>
      </c>
      <c r="I266" s="22">
        <f t="shared" si="48"/>
        <v>300</v>
      </c>
    </row>
    <row r="267" spans="2:9" hidden="1">
      <c r="B267" s="17" t="s">
        <v>47</v>
      </c>
      <c r="C267" s="19" t="s">
        <v>103</v>
      </c>
      <c r="D267" s="19" t="s">
        <v>86</v>
      </c>
      <c r="E267" s="20">
        <v>2510240</v>
      </c>
      <c r="F267" s="21"/>
      <c r="G267" s="22">
        <f t="shared" si="48"/>
        <v>300</v>
      </c>
      <c r="H267" s="22">
        <f t="shared" si="48"/>
        <v>300</v>
      </c>
      <c r="I267" s="22">
        <f t="shared" si="48"/>
        <v>300</v>
      </c>
    </row>
    <row r="268" spans="2:9" hidden="1">
      <c r="B268" s="17" t="s">
        <v>78</v>
      </c>
      <c r="C268" s="19" t="s">
        <v>103</v>
      </c>
      <c r="D268" s="19" t="s">
        <v>86</v>
      </c>
      <c r="E268" s="20">
        <v>2510240</v>
      </c>
      <c r="F268" s="21">
        <v>300</v>
      </c>
      <c r="G268" s="22">
        <f t="shared" si="48"/>
        <v>300</v>
      </c>
      <c r="H268" s="22">
        <f t="shared" si="48"/>
        <v>300</v>
      </c>
      <c r="I268" s="22">
        <f t="shared" si="48"/>
        <v>300</v>
      </c>
    </row>
    <row r="269" spans="2:9" ht="22.5" hidden="1">
      <c r="B269" s="25" t="s">
        <v>151</v>
      </c>
      <c r="C269" s="18">
        <v>10</v>
      </c>
      <c r="D269" s="18">
        <v>1</v>
      </c>
      <c r="E269" s="20">
        <v>2510240</v>
      </c>
      <c r="F269" s="21">
        <v>320</v>
      </c>
      <c r="G269" s="22">
        <v>300</v>
      </c>
      <c r="H269" s="22">
        <v>300</v>
      </c>
      <c r="I269" s="22">
        <v>300</v>
      </c>
    </row>
    <row r="270" spans="2:9">
      <c r="B270" s="27" t="s">
        <v>152</v>
      </c>
      <c r="C270" s="19">
        <v>11</v>
      </c>
      <c r="D270" s="19" t="s">
        <v>12</v>
      </c>
      <c r="E270" s="20"/>
      <c r="F270" s="21"/>
      <c r="G270" s="22">
        <f>G271</f>
        <v>250</v>
      </c>
      <c r="H270" s="22">
        <f t="shared" ref="H270:I270" si="49">H271</f>
        <v>640</v>
      </c>
      <c r="I270" s="22">
        <f t="shared" si="49"/>
        <v>640</v>
      </c>
    </row>
    <row r="271" spans="2:9">
      <c r="B271" s="27" t="s">
        <v>153</v>
      </c>
      <c r="C271" s="19" t="s">
        <v>154</v>
      </c>
      <c r="D271" s="19" t="s">
        <v>86</v>
      </c>
      <c r="E271" s="20"/>
      <c r="F271" s="21"/>
      <c r="G271" s="22">
        <f>G272+G279+G284</f>
        <v>250</v>
      </c>
      <c r="H271" s="22">
        <f t="shared" ref="H271:I271" si="50">H272+H279+H284</f>
        <v>640</v>
      </c>
      <c r="I271" s="22">
        <f t="shared" si="50"/>
        <v>640</v>
      </c>
    </row>
    <row r="272" spans="2:9" ht="22.5" hidden="1">
      <c r="B272" s="27" t="s">
        <v>155</v>
      </c>
      <c r="C272" s="19" t="s">
        <v>154</v>
      </c>
      <c r="D272" s="19" t="s">
        <v>86</v>
      </c>
      <c r="E272" s="20">
        <v>600000</v>
      </c>
      <c r="F272" s="21"/>
      <c r="G272" s="22">
        <f t="shared" ref="G272:I273" si="51">G273</f>
        <v>250</v>
      </c>
      <c r="H272" s="22">
        <f t="shared" si="51"/>
        <v>640</v>
      </c>
      <c r="I272" s="22">
        <f t="shared" si="51"/>
        <v>640</v>
      </c>
    </row>
    <row r="273" spans="2:9" hidden="1">
      <c r="B273" s="27" t="s">
        <v>156</v>
      </c>
      <c r="C273" s="19" t="s">
        <v>154</v>
      </c>
      <c r="D273" s="19" t="s">
        <v>86</v>
      </c>
      <c r="E273" s="20">
        <v>610000</v>
      </c>
      <c r="F273" s="21"/>
      <c r="G273" s="22">
        <f t="shared" si="51"/>
        <v>250</v>
      </c>
      <c r="H273" s="22">
        <f t="shared" si="51"/>
        <v>640</v>
      </c>
      <c r="I273" s="22">
        <f t="shared" si="51"/>
        <v>640</v>
      </c>
    </row>
    <row r="274" spans="2:9" hidden="1">
      <c r="B274" s="29" t="s">
        <v>157</v>
      </c>
      <c r="C274" s="19" t="s">
        <v>154</v>
      </c>
      <c r="D274" s="19" t="s">
        <v>86</v>
      </c>
      <c r="E274" s="20">
        <v>612108</v>
      </c>
      <c r="F274" s="21"/>
      <c r="G274" s="22">
        <f>G275+G277</f>
        <v>250</v>
      </c>
      <c r="H274" s="22">
        <f t="shared" ref="H274:I274" si="52">H275+H277</f>
        <v>640</v>
      </c>
      <c r="I274" s="22">
        <f t="shared" si="52"/>
        <v>640</v>
      </c>
    </row>
    <row r="275" spans="2:9" ht="22.5" hidden="1">
      <c r="B275" s="25" t="s">
        <v>28</v>
      </c>
      <c r="C275" s="19" t="s">
        <v>154</v>
      </c>
      <c r="D275" s="19" t="s">
        <v>86</v>
      </c>
      <c r="E275" s="20">
        <v>610059</v>
      </c>
      <c r="F275" s="21">
        <v>200</v>
      </c>
      <c r="G275" s="22">
        <f>G276</f>
        <v>250</v>
      </c>
      <c r="H275" s="22">
        <f>H276</f>
        <v>640</v>
      </c>
      <c r="I275" s="22">
        <f>I276</f>
        <v>640</v>
      </c>
    </row>
    <row r="276" spans="2:9" ht="22.5" hidden="1">
      <c r="B276" s="25" t="s">
        <v>30</v>
      </c>
      <c r="C276" s="19" t="s">
        <v>154</v>
      </c>
      <c r="D276" s="19" t="s">
        <v>86</v>
      </c>
      <c r="E276" s="20">
        <v>610059</v>
      </c>
      <c r="F276" s="21">
        <v>240</v>
      </c>
      <c r="G276" s="22">
        <v>250</v>
      </c>
      <c r="H276" s="22">
        <v>640</v>
      </c>
      <c r="I276" s="22">
        <v>640</v>
      </c>
    </row>
    <row r="277" spans="2:9" hidden="1">
      <c r="B277" s="25" t="s">
        <v>32</v>
      </c>
      <c r="C277" s="19" t="s">
        <v>154</v>
      </c>
      <c r="D277" s="19" t="s">
        <v>86</v>
      </c>
      <c r="E277" s="20">
        <v>610059</v>
      </c>
      <c r="F277" s="21">
        <v>800</v>
      </c>
      <c r="G277" s="22">
        <f>G278</f>
        <v>0</v>
      </c>
      <c r="H277" s="22">
        <f>H278</f>
        <v>0</v>
      </c>
      <c r="I277" s="22">
        <f>I278</f>
        <v>0</v>
      </c>
    </row>
    <row r="278" spans="2:9" hidden="1">
      <c r="B278" s="25" t="s">
        <v>33</v>
      </c>
      <c r="C278" s="19" t="s">
        <v>154</v>
      </c>
      <c r="D278" s="19" t="s">
        <v>86</v>
      </c>
      <c r="E278" s="20">
        <v>610059</v>
      </c>
      <c r="F278" s="21">
        <v>850</v>
      </c>
      <c r="G278" s="22"/>
      <c r="H278" s="22"/>
      <c r="I278" s="22"/>
    </row>
    <row r="279" spans="2:9" ht="33.75" hidden="1">
      <c r="B279" s="27" t="s">
        <v>54</v>
      </c>
      <c r="C279" s="19" t="s">
        <v>154</v>
      </c>
      <c r="D279" s="19" t="s">
        <v>86</v>
      </c>
      <c r="E279" s="20">
        <v>2300000</v>
      </c>
      <c r="F279" s="21"/>
      <c r="G279" s="22">
        <f t="shared" ref="G279:I282" si="53">G280</f>
        <v>0</v>
      </c>
      <c r="H279" s="22">
        <f t="shared" si="53"/>
        <v>0</v>
      </c>
      <c r="I279" s="22">
        <f t="shared" si="53"/>
        <v>0</v>
      </c>
    </row>
    <row r="280" spans="2:9" hidden="1">
      <c r="B280" s="25" t="s">
        <v>55</v>
      </c>
      <c r="C280" s="19" t="s">
        <v>154</v>
      </c>
      <c r="D280" s="19" t="s">
        <v>86</v>
      </c>
      <c r="E280" s="20" t="s">
        <v>158</v>
      </c>
      <c r="F280" s="21"/>
      <c r="G280" s="22">
        <f t="shared" si="53"/>
        <v>0</v>
      </c>
      <c r="H280" s="22">
        <f t="shared" si="53"/>
        <v>0</v>
      </c>
      <c r="I280" s="22">
        <f t="shared" si="53"/>
        <v>0</v>
      </c>
    </row>
    <row r="281" spans="2:9" hidden="1">
      <c r="B281" s="25" t="s">
        <v>56</v>
      </c>
      <c r="C281" s="19" t="s">
        <v>154</v>
      </c>
      <c r="D281" s="19" t="s">
        <v>86</v>
      </c>
      <c r="E281" s="20" t="s">
        <v>159</v>
      </c>
      <c r="F281" s="21"/>
      <c r="G281" s="22">
        <f t="shared" si="53"/>
        <v>0</v>
      </c>
      <c r="H281" s="22">
        <f t="shared" si="53"/>
        <v>0</v>
      </c>
      <c r="I281" s="22">
        <f t="shared" si="53"/>
        <v>0</v>
      </c>
    </row>
    <row r="282" spans="2:9" ht="22.5" hidden="1">
      <c r="B282" s="25" t="s">
        <v>28</v>
      </c>
      <c r="C282" s="19" t="s">
        <v>154</v>
      </c>
      <c r="D282" s="19" t="s">
        <v>86</v>
      </c>
      <c r="E282" s="20">
        <v>2322133</v>
      </c>
      <c r="F282" s="21">
        <v>200</v>
      </c>
      <c r="G282" s="22">
        <f t="shared" si="53"/>
        <v>0</v>
      </c>
      <c r="H282" s="22">
        <f t="shared" si="53"/>
        <v>0</v>
      </c>
      <c r="I282" s="22">
        <f t="shared" si="53"/>
        <v>0</v>
      </c>
    </row>
    <row r="283" spans="2:9" ht="22.5" hidden="1">
      <c r="B283" s="25" t="s">
        <v>30</v>
      </c>
      <c r="C283" s="19" t="s">
        <v>154</v>
      </c>
      <c r="D283" s="19" t="s">
        <v>86</v>
      </c>
      <c r="E283" s="20">
        <v>2322133</v>
      </c>
      <c r="F283" s="21">
        <v>240</v>
      </c>
      <c r="G283" s="22"/>
      <c r="H283" s="22"/>
      <c r="I283" s="22"/>
    </row>
    <row r="284" spans="2:9" ht="33.75" hidden="1">
      <c r="B284" s="29" t="s">
        <v>160</v>
      </c>
      <c r="C284" s="19" t="s">
        <v>154</v>
      </c>
      <c r="D284" s="19" t="s">
        <v>86</v>
      </c>
      <c r="E284" s="20" t="s">
        <v>161</v>
      </c>
      <c r="F284" s="21"/>
      <c r="G284" s="22">
        <f t="shared" ref="G284:I287" si="54">G285</f>
        <v>0</v>
      </c>
      <c r="H284" s="22">
        <f t="shared" si="54"/>
        <v>0</v>
      </c>
      <c r="I284" s="22">
        <f t="shared" si="54"/>
        <v>0</v>
      </c>
    </row>
    <row r="285" spans="2:9" ht="22.5" hidden="1">
      <c r="B285" s="29" t="s">
        <v>58</v>
      </c>
      <c r="C285" s="19" t="s">
        <v>154</v>
      </c>
      <c r="D285" s="19" t="s">
        <v>86</v>
      </c>
      <c r="E285" s="20" t="s">
        <v>162</v>
      </c>
      <c r="F285" s="21"/>
      <c r="G285" s="22">
        <f>G286+G289</f>
        <v>0</v>
      </c>
      <c r="H285" s="22">
        <f>H286+H289</f>
        <v>0</v>
      </c>
      <c r="I285" s="22">
        <f>I286+I289</f>
        <v>0</v>
      </c>
    </row>
    <row r="286" spans="2:9" ht="22.5" hidden="1">
      <c r="B286" s="29" t="s">
        <v>59</v>
      </c>
      <c r="C286" s="19" t="s">
        <v>154</v>
      </c>
      <c r="D286" s="19" t="s">
        <v>86</v>
      </c>
      <c r="E286" s="20" t="s">
        <v>163</v>
      </c>
      <c r="F286" s="21"/>
      <c r="G286" s="22">
        <f t="shared" si="54"/>
        <v>0</v>
      </c>
      <c r="H286" s="22">
        <f t="shared" si="54"/>
        <v>0</v>
      </c>
      <c r="I286" s="22">
        <f t="shared" si="54"/>
        <v>0</v>
      </c>
    </row>
    <row r="287" spans="2:9" ht="22.5" hidden="1">
      <c r="B287" s="25" t="s">
        <v>28</v>
      </c>
      <c r="C287" s="19" t="s">
        <v>154</v>
      </c>
      <c r="D287" s="19" t="s">
        <v>86</v>
      </c>
      <c r="E287" s="20">
        <v>1322103</v>
      </c>
      <c r="F287" s="21">
        <v>200</v>
      </c>
      <c r="G287" s="22">
        <f t="shared" si="54"/>
        <v>0</v>
      </c>
      <c r="H287" s="22">
        <f t="shared" si="54"/>
        <v>0</v>
      </c>
      <c r="I287" s="22">
        <f t="shared" si="54"/>
        <v>0</v>
      </c>
    </row>
    <row r="288" spans="2:9" ht="22.5" hidden="1">
      <c r="B288" s="25" t="s">
        <v>30</v>
      </c>
      <c r="C288" s="19" t="s">
        <v>154</v>
      </c>
      <c r="D288" s="19" t="s">
        <v>86</v>
      </c>
      <c r="E288" s="20">
        <v>1322103</v>
      </c>
      <c r="F288" s="21">
        <v>240</v>
      </c>
      <c r="G288" s="22"/>
      <c r="H288" s="22"/>
      <c r="I288" s="22"/>
    </row>
    <row r="289" spans="2:9" ht="22.5" hidden="1">
      <c r="B289" s="25" t="s">
        <v>60</v>
      </c>
      <c r="C289" s="19" t="s">
        <v>154</v>
      </c>
      <c r="D289" s="19" t="s">
        <v>86</v>
      </c>
      <c r="E289" s="28" t="s">
        <v>61</v>
      </c>
      <c r="F289" s="21"/>
      <c r="G289" s="22">
        <f t="shared" ref="G289:I290" si="55">G290</f>
        <v>0</v>
      </c>
      <c r="H289" s="22">
        <f t="shared" si="55"/>
        <v>0</v>
      </c>
      <c r="I289" s="22">
        <f t="shared" si="55"/>
        <v>0</v>
      </c>
    </row>
    <row r="290" spans="2:9" ht="22.5" hidden="1">
      <c r="B290" s="25" t="s">
        <v>28</v>
      </c>
      <c r="C290" s="19" t="s">
        <v>154</v>
      </c>
      <c r="D290" s="19" t="s">
        <v>86</v>
      </c>
      <c r="E290" s="28" t="s">
        <v>61</v>
      </c>
      <c r="F290" s="21">
        <v>200</v>
      </c>
      <c r="G290" s="22">
        <f t="shared" si="55"/>
        <v>0</v>
      </c>
      <c r="H290" s="22">
        <f t="shared" si="55"/>
        <v>0</v>
      </c>
      <c r="I290" s="22">
        <f t="shared" si="55"/>
        <v>0</v>
      </c>
    </row>
    <row r="291" spans="2:9" ht="22.5" hidden="1">
      <c r="B291" s="25" t="s">
        <v>30</v>
      </c>
      <c r="C291" s="19" t="s">
        <v>154</v>
      </c>
      <c r="D291" s="19" t="s">
        <v>86</v>
      </c>
      <c r="E291" s="28" t="s">
        <v>61</v>
      </c>
      <c r="F291" s="21">
        <v>240</v>
      </c>
      <c r="G291" s="22"/>
      <c r="H291" s="22"/>
      <c r="I291" s="22"/>
    </row>
    <row r="292" spans="2:9" ht="33.75">
      <c r="B292" s="27" t="s">
        <v>164</v>
      </c>
      <c r="C292" s="19" t="s">
        <v>165</v>
      </c>
      <c r="D292" s="19" t="s">
        <v>12</v>
      </c>
      <c r="E292" s="20"/>
      <c r="F292" s="21"/>
      <c r="G292" s="22">
        <f>G293</f>
        <v>81.599999999999994</v>
      </c>
      <c r="H292" s="22">
        <f>H293</f>
        <v>0</v>
      </c>
      <c r="I292" s="22">
        <f>I293</f>
        <v>0</v>
      </c>
    </row>
    <row r="293" spans="2:9">
      <c r="B293" s="27" t="s">
        <v>166</v>
      </c>
      <c r="C293" s="19" t="s">
        <v>165</v>
      </c>
      <c r="D293" s="19" t="s">
        <v>124</v>
      </c>
      <c r="E293" s="20"/>
      <c r="F293" s="21"/>
      <c r="G293" s="22">
        <f>G294+G299+G304+G308</f>
        <v>81.599999999999994</v>
      </c>
      <c r="H293" s="22">
        <f>H294+H299+H304+H308</f>
        <v>0</v>
      </c>
      <c r="I293" s="22">
        <f>I294+I299+I304+I308</f>
        <v>0</v>
      </c>
    </row>
    <row r="294" spans="2:9" ht="33.75" hidden="1">
      <c r="B294" s="27" t="s">
        <v>149</v>
      </c>
      <c r="C294" s="19" t="s">
        <v>165</v>
      </c>
      <c r="D294" s="19" t="s">
        <v>124</v>
      </c>
      <c r="E294" s="20">
        <v>2500000</v>
      </c>
      <c r="F294" s="21"/>
      <c r="G294" s="22">
        <f t="shared" ref="G294:I297" si="56">G295</f>
        <v>81.599999999999994</v>
      </c>
      <c r="H294" s="22">
        <f t="shared" si="56"/>
        <v>0</v>
      </c>
      <c r="I294" s="22">
        <f t="shared" si="56"/>
        <v>0</v>
      </c>
    </row>
    <row r="295" spans="2:9" ht="22.5" hidden="1">
      <c r="B295" s="29" t="s">
        <v>150</v>
      </c>
      <c r="C295" s="19" t="s">
        <v>165</v>
      </c>
      <c r="D295" s="19" t="s">
        <v>124</v>
      </c>
      <c r="E295" s="20">
        <v>2510000</v>
      </c>
      <c r="F295" s="21"/>
      <c r="G295" s="22">
        <f t="shared" si="56"/>
        <v>81.599999999999994</v>
      </c>
      <c r="H295" s="22">
        <f t="shared" si="56"/>
        <v>0</v>
      </c>
      <c r="I295" s="22">
        <f t="shared" si="56"/>
        <v>0</v>
      </c>
    </row>
    <row r="296" spans="2:9" hidden="1">
      <c r="B296" s="29" t="s">
        <v>167</v>
      </c>
      <c r="C296" s="19" t="s">
        <v>165</v>
      </c>
      <c r="D296" s="19" t="s">
        <v>124</v>
      </c>
      <c r="E296" s="20">
        <v>2517080</v>
      </c>
      <c r="F296" s="21"/>
      <c r="G296" s="22">
        <f t="shared" si="56"/>
        <v>81.599999999999994</v>
      </c>
      <c r="H296" s="22">
        <f t="shared" si="56"/>
        <v>0</v>
      </c>
      <c r="I296" s="22">
        <f t="shared" si="56"/>
        <v>0</v>
      </c>
    </row>
    <row r="297" spans="2:9" hidden="1">
      <c r="B297" s="29" t="s">
        <v>168</v>
      </c>
      <c r="C297" s="19" t="s">
        <v>165</v>
      </c>
      <c r="D297" s="19" t="s">
        <v>124</v>
      </c>
      <c r="E297" s="20">
        <v>2517080</v>
      </c>
      <c r="F297" s="21">
        <v>500</v>
      </c>
      <c r="G297" s="22">
        <f t="shared" si="56"/>
        <v>81.599999999999994</v>
      </c>
      <c r="H297" s="22">
        <f t="shared" si="56"/>
        <v>0</v>
      </c>
      <c r="I297" s="22">
        <f t="shared" si="56"/>
        <v>0</v>
      </c>
    </row>
    <row r="298" spans="2:9" hidden="1">
      <c r="B298" s="27" t="s">
        <v>169</v>
      </c>
      <c r="C298" s="19" t="s">
        <v>165</v>
      </c>
      <c r="D298" s="19" t="s">
        <v>124</v>
      </c>
      <c r="E298" s="20">
        <v>2517080</v>
      </c>
      <c r="F298" s="21">
        <v>540</v>
      </c>
      <c r="G298" s="22">
        <v>81.599999999999994</v>
      </c>
      <c r="H298" s="22">
        <v>0</v>
      </c>
      <c r="I298" s="22">
        <v>0</v>
      </c>
    </row>
    <row r="299" spans="2:9" ht="22.5" hidden="1">
      <c r="B299" s="29" t="s">
        <v>170</v>
      </c>
      <c r="C299" s="19" t="s">
        <v>165</v>
      </c>
      <c r="D299" s="19" t="s">
        <v>124</v>
      </c>
      <c r="E299" s="20">
        <v>2200000</v>
      </c>
      <c r="F299" s="21"/>
      <c r="G299" s="22">
        <f t="shared" ref="G299:I301" si="57">G300</f>
        <v>0</v>
      </c>
      <c r="H299" s="22">
        <f t="shared" si="57"/>
        <v>0</v>
      </c>
      <c r="I299" s="22">
        <f t="shared" si="57"/>
        <v>0</v>
      </c>
    </row>
    <row r="300" spans="2:9" hidden="1">
      <c r="B300" s="29" t="s">
        <v>167</v>
      </c>
      <c r="C300" s="19" t="s">
        <v>165</v>
      </c>
      <c r="D300" s="19" t="s">
        <v>124</v>
      </c>
      <c r="E300" s="20">
        <v>2207080</v>
      </c>
      <c r="F300" s="21"/>
      <c r="G300" s="22">
        <f t="shared" si="57"/>
        <v>0</v>
      </c>
      <c r="H300" s="22">
        <f t="shared" si="57"/>
        <v>0</v>
      </c>
      <c r="I300" s="22">
        <f t="shared" si="57"/>
        <v>0</v>
      </c>
    </row>
    <row r="301" spans="2:9" hidden="1">
      <c r="B301" s="29" t="s">
        <v>168</v>
      </c>
      <c r="C301" s="19" t="s">
        <v>165</v>
      </c>
      <c r="D301" s="19" t="s">
        <v>124</v>
      </c>
      <c r="E301" s="20">
        <v>2207080</v>
      </c>
      <c r="F301" s="21">
        <v>500</v>
      </c>
      <c r="G301" s="22">
        <f t="shared" si="57"/>
        <v>0</v>
      </c>
      <c r="H301" s="22">
        <f t="shared" si="57"/>
        <v>0</v>
      </c>
      <c r="I301" s="22">
        <f t="shared" si="57"/>
        <v>0</v>
      </c>
    </row>
    <row r="302" spans="2:9" hidden="1">
      <c r="B302" s="27" t="s">
        <v>169</v>
      </c>
      <c r="C302" s="19" t="s">
        <v>165</v>
      </c>
      <c r="D302" s="19" t="s">
        <v>124</v>
      </c>
      <c r="E302" s="20">
        <v>2207080</v>
      </c>
      <c r="F302" s="21">
        <v>540</v>
      </c>
      <c r="G302" s="22"/>
      <c r="H302" s="22"/>
      <c r="I302" s="22"/>
    </row>
    <row r="303" spans="2:9" ht="33.75" hidden="1">
      <c r="B303" s="29" t="s">
        <v>171</v>
      </c>
      <c r="C303" s="19" t="s">
        <v>165</v>
      </c>
      <c r="D303" s="19" t="s">
        <v>124</v>
      </c>
      <c r="E303" s="20">
        <v>1800000</v>
      </c>
      <c r="F303" s="21"/>
      <c r="G303" s="22">
        <f t="shared" ref="G303:I306" si="58">G304</f>
        <v>0</v>
      </c>
      <c r="H303" s="22">
        <f t="shared" si="58"/>
        <v>0</v>
      </c>
      <c r="I303" s="22">
        <f t="shared" si="58"/>
        <v>0</v>
      </c>
    </row>
    <row r="304" spans="2:9" hidden="1">
      <c r="B304" s="29" t="s">
        <v>172</v>
      </c>
      <c r="C304" s="19" t="s">
        <v>165</v>
      </c>
      <c r="D304" s="19" t="s">
        <v>124</v>
      </c>
      <c r="E304" s="20">
        <v>1860000</v>
      </c>
      <c r="F304" s="21"/>
      <c r="G304" s="22">
        <f t="shared" si="58"/>
        <v>0</v>
      </c>
      <c r="H304" s="22">
        <f t="shared" si="58"/>
        <v>0</v>
      </c>
      <c r="I304" s="22">
        <f t="shared" si="58"/>
        <v>0</v>
      </c>
    </row>
    <row r="305" spans="2:9" ht="33.75" hidden="1">
      <c r="B305" s="29" t="s">
        <v>97</v>
      </c>
      <c r="C305" s="19" t="s">
        <v>165</v>
      </c>
      <c r="D305" s="19" t="s">
        <v>124</v>
      </c>
      <c r="E305" s="20">
        <v>1867080</v>
      </c>
      <c r="F305" s="21"/>
      <c r="G305" s="22">
        <f t="shared" si="58"/>
        <v>0</v>
      </c>
      <c r="H305" s="22">
        <f t="shared" si="58"/>
        <v>0</v>
      </c>
      <c r="I305" s="22">
        <f t="shared" si="58"/>
        <v>0</v>
      </c>
    </row>
    <row r="306" spans="2:9" hidden="1">
      <c r="B306" s="29" t="s">
        <v>167</v>
      </c>
      <c r="C306" s="19" t="s">
        <v>165</v>
      </c>
      <c r="D306" s="19" t="s">
        <v>124</v>
      </c>
      <c r="E306" s="20">
        <v>1867080</v>
      </c>
      <c r="F306" s="21">
        <v>500</v>
      </c>
      <c r="G306" s="22">
        <f t="shared" si="58"/>
        <v>0</v>
      </c>
      <c r="H306" s="22">
        <f t="shared" si="58"/>
        <v>0</v>
      </c>
      <c r="I306" s="22">
        <f t="shared" si="58"/>
        <v>0</v>
      </c>
    </row>
    <row r="307" spans="2:9" hidden="1">
      <c r="B307" s="30" t="s">
        <v>169</v>
      </c>
      <c r="C307" s="19" t="s">
        <v>165</v>
      </c>
      <c r="D307" s="19" t="s">
        <v>124</v>
      </c>
      <c r="E307" s="20">
        <v>1867080</v>
      </c>
      <c r="F307" s="21">
        <v>540</v>
      </c>
      <c r="G307" s="22"/>
      <c r="H307" s="22"/>
      <c r="I307" s="22"/>
    </row>
    <row r="308" spans="2:9" ht="33.75" hidden="1">
      <c r="B308" s="29" t="s">
        <v>173</v>
      </c>
      <c r="C308" s="19" t="s">
        <v>165</v>
      </c>
      <c r="D308" s="19" t="s">
        <v>124</v>
      </c>
      <c r="E308" s="20" t="s">
        <v>174</v>
      </c>
      <c r="F308" s="21"/>
      <c r="G308" s="22">
        <f t="shared" ref="G308:I311" si="59">G309</f>
        <v>0</v>
      </c>
      <c r="H308" s="22">
        <f t="shared" si="59"/>
        <v>0</v>
      </c>
      <c r="I308" s="22">
        <f t="shared" si="59"/>
        <v>0</v>
      </c>
    </row>
    <row r="309" spans="2:9" hidden="1">
      <c r="B309" s="29" t="s">
        <v>175</v>
      </c>
      <c r="C309" s="19" t="s">
        <v>165</v>
      </c>
      <c r="D309" s="19" t="s">
        <v>124</v>
      </c>
      <c r="E309" s="20" t="s">
        <v>176</v>
      </c>
      <c r="F309" s="21"/>
      <c r="G309" s="22">
        <f t="shared" si="59"/>
        <v>0</v>
      </c>
      <c r="H309" s="22">
        <f t="shared" si="59"/>
        <v>0</v>
      </c>
      <c r="I309" s="22">
        <f t="shared" si="59"/>
        <v>0</v>
      </c>
    </row>
    <row r="310" spans="2:9" hidden="1">
      <c r="B310" s="29" t="s">
        <v>167</v>
      </c>
      <c r="C310" s="19" t="s">
        <v>165</v>
      </c>
      <c r="D310" s="19" t="s">
        <v>124</v>
      </c>
      <c r="E310" s="20">
        <v>1427080</v>
      </c>
      <c r="F310" s="21"/>
      <c r="G310" s="22">
        <f t="shared" si="59"/>
        <v>0</v>
      </c>
      <c r="H310" s="22">
        <f t="shared" si="59"/>
        <v>0</v>
      </c>
      <c r="I310" s="22">
        <f t="shared" si="59"/>
        <v>0</v>
      </c>
    </row>
    <row r="311" spans="2:9" hidden="1">
      <c r="B311" s="29" t="s">
        <v>168</v>
      </c>
      <c r="C311" s="19" t="s">
        <v>165</v>
      </c>
      <c r="D311" s="19" t="s">
        <v>124</v>
      </c>
      <c r="E311" s="20">
        <v>1427080</v>
      </c>
      <c r="F311" s="21">
        <v>500</v>
      </c>
      <c r="G311" s="22">
        <f t="shared" si="59"/>
        <v>0</v>
      </c>
      <c r="H311" s="22">
        <f t="shared" si="59"/>
        <v>0</v>
      </c>
      <c r="I311" s="22">
        <f t="shared" si="59"/>
        <v>0</v>
      </c>
    </row>
    <row r="312" spans="2:9" hidden="1">
      <c r="B312" s="30" t="s">
        <v>169</v>
      </c>
      <c r="C312" s="19" t="s">
        <v>165</v>
      </c>
      <c r="D312" s="19" t="s">
        <v>124</v>
      </c>
      <c r="E312" s="36" t="s">
        <v>177</v>
      </c>
      <c r="F312" s="21">
        <v>540</v>
      </c>
      <c r="G312" s="22"/>
      <c r="H312" s="22"/>
      <c r="I312" s="22"/>
    </row>
    <row r="313" spans="2:9">
      <c r="B313" s="38" t="s">
        <v>178</v>
      </c>
      <c r="C313" s="39"/>
      <c r="D313" s="39"/>
      <c r="E313" s="38"/>
      <c r="F313" s="38"/>
      <c r="G313" s="40">
        <f>G9+G80+G88+G112+G151+G216+G263+G270+G292+G206</f>
        <v>102032.8</v>
      </c>
      <c r="H313" s="40">
        <f>H9+H80+H88+H112+H151+H216+H263+H270+H292+H206</f>
        <v>101423.59999999999</v>
      </c>
      <c r="I313" s="40">
        <f>I9+I80+I88+I112+I151+I216+I263+I270+I292+I206</f>
        <v>102443.1</v>
      </c>
    </row>
    <row r="314" spans="2:9">
      <c r="H314" s="5">
        <v>101423.6</v>
      </c>
      <c r="I314" s="5">
        <v>102443.1</v>
      </c>
    </row>
    <row r="315" spans="2:9">
      <c r="G315" s="42"/>
      <c r="H315" s="42"/>
      <c r="I315" s="42"/>
    </row>
  </sheetData>
  <mergeCells count="1">
    <mergeCell ref="B5:G5"/>
  </mergeCells>
  <pageMargins left="0.19685039370078741" right="0.19685039370078741" top="0.19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 2 Р и ПР 2015</vt:lpstr>
      <vt:lpstr>4  Р и ПР 2016-2017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2014-11-11T10:26:09Z</dcterms:created>
  <dcterms:modified xsi:type="dcterms:W3CDTF">2014-11-11T12:49:55Z</dcterms:modified>
</cp:coreProperties>
</file>